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202300"/>
  <mc:AlternateContent xmlns:mc="http://schemas.openxmlformats.org/markup-compatibility/2006">
    <mc:Choice Requires="x15">
      <x15ac:absPath xmlns:x15ac="http://schemas.microsoft.com/office/spreadsheetml/2010/11/ac" url="P:\Ersatzteile\04 Team Rad ungepanzert\02 Ausschreibungen\2026\HIL_AU_ET_10_26_Fahrzeugkran leicht\02 Teilnahmewettbewerb\"/>
    </mc:Choice>
  </mc:AlternateContent>
  <xr:revisionPtr revIDLastSave="0" documentId="8_{0F2300BB-67A0-44C6-9BA7-D30156178129}" xr6:coauthVersionLast="47" xr6:coauthVersionMax="47" xr10:uidLastSave="{00000000-0000-0000-0000-000000000000}"/>
  <bookViews>
    <workbookView xWindow="25800" yWindow="0" windowWidth="25800" windowHeight="21000" xr2:uid="{770D0B2D-5D49-4EA0-8D81-06831333C32E}"/>
  </bookViews>
  <sheets>
    <sheet name="Tabelle1" sheetId="1" r:id="rId1"/>
  </sheets>
  <externalReferences>
    <externalReference r:id="rId2"/>
  </externalReferenc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D135" i="1" l="1"/>
  <c r="E135" i="1" s="1"/>
  <c r="C135" i="1"/>
  <c r="B135" i="1"/>
  <c r="A135" i="1"/>
  <c r="D134" i="1"/>
  <c r="E134" i="1" s="1"/>
  <c r="C134" i="1"/>
  <c r="B134" i="1"/>
  <c r="A134" i="1"/>
  <c r="D133" i="1"/>
  <c r="E133" i="1" s="1"/>
  <c r="C133" i="1"/>
  <c r="B133" i="1"/>
  <c r="A133" i="1"/>
  <c r="D132" i="1"/>
  <c r="E132" i="1" s="1"/>
  <c r="C132" i="1"/>
  <c r="B132" i="1"/>
  <c r="A132" i="1"/>
  <c r="D131" i="1"/>
  <c r="E131" i="1" s="1"/>
  <c r="C131" i="1"/>
  <c r="B131" i="1"/>
  <c r="A131" i="1"/>
  <c r="D130" i="1"/>
  <c r="E130" i="1" s="1"/>
  <c r="C130" i="1"/>
  <c r="B130" i="1"/>
  <c r="A130" i="1"/>
  <c r="D129" i="1"/>
  <c r="E129" i="1" s="1"/>
  <c r="C129" i="1"/>
  <c r="B129" i="1"/>
  <c r="A129" i="1"/>
  <c r="D128" i="1"/>
  <c r="E128" i="1" s="1"/>
  <c r="C128" i="1"/>
  <c r="B128" i="1"/>
  <c r="A128" i="1"/>
  <c r="D127" i="1"/>
  <c r="E127" i="1" s="1"/>
  <c r="C127" i="1"/>
  <c r="B127" i="1"/>
  <c r="A127" i="1"/>
  <c r="D126" i="1"/>
  <c r="E126" i="1" s="1"/>
  <c r="C126" i="1"/>
  <c r="B126" i="1"/>
  <c r="A126" i="1"/>
  <c r="D125" i="1"/>
  <c r="E125" i="1" s="1"/>
  <c r="C125" i="1"/>
  <c r="B125" i="1"/>
  <c r="A125" i="1"/>
  <c r="D124" i="1"/>
  <c r="E124" i="1" s="1"/>
  <c r="C124" i="1"/>
  <c r="B124" i="1"/>
  <c r="A124" i="1"/>
  <c r="D123" i="1"/>
  <c r="E123" i="1" s="1"/>
  <c r="C123" i="1"/>
  <c r="B123" i="1"/>
  <c r="A123" i="1"/>
  <c r="D122" i="1"/>
  <c r="E122" i="1" s="1"/>
  <c r="C122" i="1"/>
  <c r="B122" i="1"/>
  <c r="A122" i="1"/>
  <c r="D121" i="1"/>
  <c r="E121" i="1" s="1"/>
  <c r="C121" i="1"/>
  <c r="B121" i="1"/>
  <c r="A121" i="1"/>
  <c r="D120" i="1"/>
  <c r="E120" i="1" s="1"/>
  <c r="C120" i="1"/>
  <c r="B120" i="1"/>
  <c r="A120" i="1"/>
  <c r="D119" i="1"/>
  <c r="E119" i="1" s="1"/>
  <c r="C119" i="1"/>
  <c r="B119" i="1"/>
  <c r="A119" i="1"/>
  <c r="D118" i="1"/>
  <c r="E118" i="1" s="1"/>
  <c r="C118" i="1"/>
  <c r="B118" i="1"/>
  <c r="A118" i="1"/>
  <c r="D117" i="1"/>
  <c r="E117" i="1" s="1"/>
  <c r="C117" i="1"/>
  <c r="B117" i="1"/>
  <c r="A117" i="1"/>
  <c r="D116" i="1"/>
  <c r="E116" i="1" s="1"/>
  <c r="C116" i="1"/>
  <c r="B116" i="1"/>
  <c r="A116" i="1"/>
  <c r="D115" i="1"/>
  <c r="E115" i="1" s="1"/>
  <c r="C115" i="1"/>
  <c r="B115" i="1"/>
  <c r="A115" i="1"/>
  <c r="D114" i="1"/>
  <c r="E114" i="1" s="1"/>
  <c r="C114" i="1"/>
  <c r="B114" i="1"/>
  <c r="A114" i="1"/>
  <c r="D113" i="1"/>
  <c r="E113" i="1" s="1"/>
  <c r="C113" i="1"/>
  <c r="B113" i="1"/>
  <c r="A113" i="1"/>
  <c r="D112" i="1"/>
  <c r="E112" i="1" s="1"/>
  <c r="C112" i="1"/>
  <c r="B112" i="1"/>
  <c r="A112" i="1"/>
  <c r="D111" i="1"/>
  <c r="E111" i="1" s="1"/>
  <c r="C111" i="1"/>
  <c r="B111" i="1"/>
  <c r="A111" i="1"/>
  <c r="D110" i="1"/>
  <c r="E110" i="1" s="1"/>
  <c r="C110" i="1"/>
  <c r="B110" i="1"/>
  <c r="A110" i="1"/>
  <c r="D109" i="1"/>
  <c r="E109" i="1" s="1"/>
  <c r="C109" i="1"/>
  <c r="B109" i="1"/>
  <c r="A109" i="1"/>
  <c r="D108" i="1"/>
  <c r="E108" i="1" s="1"/>
  <c r="C108" i="1"/>
  <c r="B108" i="1"/>
  <c r="A108" i="1"/>
  <c r="D107" i="1"/>
  <c r="E107" i="1" s="1"/>
  <c r="C107" i="1"/>
  <c r="B107" i="1"/>
  <c r="A107" i="1"/>
  <c r="D106" i="1"/>
  <c r="E106" i="1" s="1"/>
  <c r="C106" i="1"/>
  <c r="B106" i="1"/>
  <c r="A106" i="1"/>
  <c r="D105" i="1"/>
  <c r="E105" i="1" s="1"/>
  <c r="C105" i="1"/>
  <c r="B105" i="1"/>
  <c r="A105" i="1"/>
  <c r="D104" i="1"/>
  <c r="E104" i="1" s="1"/>
  <c r="C104" i="1"/>
  <c r="B104" i="1"/>
  <c r="A104" i="1"/>
  <c r="D103" i="1"/>
  <c r="E103" i="1" s="1"/>
  <c r="C103" i="1"/>
  <c r="B103" i="1"/>
  <c r="A103" i="1"/>
  <c r="D102" i="1"/>
  <c r="E102" i="1" s="1"/>
  <c r="C102" i="1"/>
  <c r="B102" i="1"/>
  <c r="A102" i="1"/>
  <c r="D101" i="1"/>
  <c r="E101" i="1" s="1"/>
  <c r="C101" i="1"/>
  <c r="B101" i="1"/>
  <c r="A101" i="1"/>
  <c r="D100" i="1"/>
  <c r="E100" i="1" s="1"/>
  <c r="C100" i="1"/>
  <c r="B100" i="1"/>
  <c r="A100" i="1"/>
  <c r="D99" i="1"/>
  <c r="E99" i="1" s="1"/>
  <c r="C99" i="1"/>
  <c r="B99" i="1"/>
  <c r="A99" i="1"/>
  <c r="D98" i="1"/>
  <c r="E98" i="1" s="1"/>
  <c r="C98" i="1"/>
  <c r="B98" i="1"/>
  <c r="A98" i="1"/>
  <c r="D97" i="1"/>
  <c r="E97" i="1" s="1"/>
  <c r="C97" i="1"/>
  <c r="B97" i="1"/>
  <c r="A97" i="1"/>
  <c r="D96" i="1"/>
  <c r="E96" i="1" s="1"/>
  <c r="C96" i="1"/>
  <c r="B96" i="1"/>
  <c r="A96" i="1"/>
  <c r="D95" i="1"/>
  <c r="E95" i="1" s="1"/>
  <c r="C95" i="1"/>
  <c r="B95" i="1"/>
  <c r="A95" i="1"/>
  <c r="D94" i="1"/>
  <c r="E94" i="1" s="1"/>
  <c r="C94" i="1"/>
  <c r="B94" i="1"/>
  <c r="A94" i="1"/>
  <c r="D93" i="1"/>
  <c r="E93" i="1" s="1"/>
  <c r="C93" i="1"/>
  <c r="B93" i="1"/>
  <c r="A93" i="1"/>
  <c r="D92" i="1"/>
  <c r="E92" i="1" s="1"/>
  <c r="C92" i="1"/>
  <c r="B92" i="1"/>
  <c r="A92" i="1"/>
  <c r="D91" i="1"/>
  <c r="E91" i="1" s="1"/>
  <c r="C91" i="1"/>
  <c r="B91" i="1"/>
  <c r="A91" i="1"/>
  <c r="D90" i="1"/>
  <c r="E90" i="1" s="1"/>
  <c r="C90" i="1"/>
  <c r="B90" i="1"/>
  <c r="A90" i="1"/>
  <c r="D89" i="1"/>
  <c r="E89" i="1" s="1"/>
  <c r="C89" i="1"/>
  <c r="B89" i="1"/>
  <c r="A89" i="1"/>
  <c r="D88" i="1"/>
  <c r="E88" i="1" s="1"/>
  <c r="C88" i="1"/>
  <c r="B88" i="1"/>
  <c r="A88" i="1"/>
  <c r="D87" i="1"/>
  <c r="E87" i="1" s="1"/>
  <c r="C87" i="1"/>
  <c r="B87" i="1"/>
  <c r="A87" i="1"/>
  <c r="D86" i="1"/>
  <c r="E86" i="1" s="1"/>
  <c r="C86" i="1"/>
  <c r="B86" i="1"/>
  <c r="A86" i="1"/>
  <c r="D85" i="1"/>
  <c r="E85" i="1" s="1"/>
  <c r="C85" i="1"/>
  <c r="B85" i="1"/>
  <c r="A85" i="1"/>
  <c r="D84" i="1"/>
  <c r="E84" i="1" s="1"/>
  <c r="C84" i="1"/>
  <c r="B84" i="1"/>
  <c r="A84" i="1"/>
  <c r="D83" i="1"/>
  <c r="E83" i="1" s="1"/>
  <c r="C83" i="1"/>
  <c r="B83" i="1"/>
  <c r="A83" i="1"/>
  <c r="D82" i="1"/>
  <c r="E82" i="1" s="1"/>
  <c r="C82" i="1"/>
  <c r="B82" i="1"/>
  <c r="A82" i="1"/>
  <c r="D81" i="1"/>
  <c r="E81" i="1" s="1"/>
  <c r="C81" i="1"/>
  <c r="B81" i="1"/>
  <c r="A81" i="1"/>
  <c r="D80" i="1"/>
  <c r="E80" i="1" s="1"/>
  <c r="C80" i="1"/>
  <c r="B80" i="1"/>
  <c r="A80" i="1"/>
  <c r="D79" i="1"/>
  <c r="E79" i="1" s="1"/>
  <c r="C79" i="1"/>
  <c r="B79" i="1"/>
  <c r="A79" i="1"/>
  <c r="D78" i="1"/>
  <c r="E78" i="1" s="1"/>
  <c r="C78" i="1"/>
  <c r="B78" i="1"/>
  <c r="A78" i="1"/>
  <c r="D77" i="1"/>
  <c r="E77" i="1" s="1"/>
  <c r="C77" i="1"/>
  <c r="B77" i="1"/>
  <c r="A77" i="1"/>
  <c r="D76" i="1"/>
  <c r="E76" i="1" s="1"/>
  <c r="C76" i="1"/>
  <c r="B76" i="1"/>
  <c r="A76" i="1"/>
  <c r="D75" i="1"/>
  <c r="E75" i="1" s="1"/>
  <c r="C75" i="1"/>
  <c r="B75" i="1"/>
  <c r="A75" i="1"/>
  <c r="D74" i="1"/>
  <c r="E74" i="1" s="1"/>
  <c r="C74" i="1"/>
  <c r="B74" i="1"/>
  <c r="A74" i="1"/>
  <c r="D73" i="1"/>
  <c r="E73" i="1" s="1"/>
  <c r="C73" i="1"/>
  <c r="B73" i="1"/>
  <c r="A73" i="1"/>
  <c r="D72" i="1"/>
  <c r="E72" i="1" s="1"/>
  <c r="C72" i="1"/>
  <c r="B72" i="1"/>
  <c r="A72" i="1"/>
  <c r="D71" i="1"/>
  <c r="E71" i="1" s="1"/>
  <c r="C71" i="1"/>
  <c r="B71" i="1"/>
  <c r="A71" i="1"/>
  <c r="D70" i="1"/>
  <c r="E70" i="1" s="1"/>
  <c r="C70" i="1"/>
  <c r="B70" i="1"/>
  <c r="A70" i="1"/>
  <c r="D69" i="1"/>
  <c r="E69" i="1" s="1"/>
  <c r="C69" i="1"/>
  <c r="B69" i="1"/>
  <c r="A69" i="1"/>
  <c r="D68" i="1"/>
  <c r="E68" i="1" s="1"/>
  <c r="C68" i="1"/>
  <c r="B68" i="1"/>
  <c r="A68" i="1"/>
  <c r="D67" i="1"/>
  <c r="E67" i="1" s="1"/>
  <c r="C67" i="1"/>
  <c r="B67" i="1"/>
  <c r="A67" i="1"/>
  <c r="D66" i="1"/>
  <c r="E66" i="1" s="1"/>
  <c r="C66" i="1"/>
  <c r="B66" i="1"/>
  <c r="A66" i="1"/>
  <c r="D65" i="1"/>
  <c r="E65" i="1" s="1"/>
  <c r="C65" i="1"/>
  <c r="B65" i="1"/>
  <c r="A65" i="1"/>
  <c r="D64" i="1"/>
  <c r="E64" i="1" s="1"/>
  <c r="C64" i="1"/>
  <c r="B64" i="1"/>
  <c r="A64" i="1"/>
  <c r="D63" i="1"/>
  <c r="E63" i="1" s="1"/>
  <c r="C63" i="1"/>
  <c r="B63" i="1"/>
  <c r="A63" i="1"/>
  <c r="D62" i="1"/>
  <c r="E62" i="1" s="1"/>
  <c r="C62" i="1"/>
  <c r="B62" i="1"/>
  <c r="A62" i="1"/>
  <c r="D61" i="1"/>
  <c r="E61" i="1" s="1"/>
  <c r="C61" i="1"/>
  <c r="B61" i="1"/>
  <c r="A61" i="1"/>
  <c r="D60" i="1"/>
  <c r="E60" i="1" s="1"/>
  <c r="C60" i="1"/>
  <c r="B60" i="1"/>
  <c r="A60" i="1"/>
  <c r="D59" i="1"/>
  <c r="E59" i="1" s="1"/>
  <c r="C59" i="1"/>
  <c r="B59" i="1"/>
  <c r="A59" i="1"/>
  <c r="D58" i="1"/>
  <c r="E58" i="1" s="1"/>
  <c r="C58" i="1"/>
  <c r="B58" i="1"/>
  <c r="A58" i="1"/>
  <c r="D57" i="1"/>
  <c r="E57" i="1" s="1"/>
  <c r="C57" i="1"/>
  <c r="B57" i="1"/>
  <c r="A57" i="1"/>
  <c r="D56" i="1"/>
  <c r="E56" i="1" s="1"/>
  <c r="C56" i="1"/>
  <c r="B56" i="1"/>
  <c r="A56" i="1"/>
  <c r="D55" i="1"/>
  <c r="E55" i="1" s="1"/>
  <c r="C55" i="1"/>
  <c r="B55" i="1"/>
  <c r="A55" i="1"/>
  <c r="D54" i="1"/>
  <c r="E54" i="1" s="1"/>
  <c r="C54" i="1"/>
  <c r="B54" i="1"/>
  <c r="A54" i="1"/>
  <c r="D53" i="1"/>
  <c r="E53" i="1" s="1"/>
  <c r="C53" i="1"/>
  <c r="B53" i="1"/>
  <c r="A53" i="1"/>
  <c r="D52" i="1"/>
  <c r="E52" i="1" s="1"/>
  <c r="C52" i="1"/>
  <c r="B52" i="1"/>
  <c r="A52" i="1"/>
  <c r="D51" i="1"/>
  <c r="E51" i="1" s="1"/>
  <c r="C51" i="1"/>
  <c r="B51" i="1"/>
  <c r="A51" i="1"/>
  <c r="D50" i="1"/>
  <c r="E50" i="1" s="1"/>
  <c r="C50" i="1"/>
  <c r="B50" i="1"/>
  <c r="A50" i="1"/>
  <c r="D49" i="1"/>
  <c r="E49" i="1" s="1"/>
  <c r="C49" i="1"/>
  <c r="B49" i="1"/>
  <c r="A49" i="1"/>
  <c r="D48" i="1"/>
  <c r="E48" i="1" s="1"/>
  <c r="C48" i="1"/>
  <c r="B48" i="1"/>
  <c r="A48" i="1"/>
  <c r="D47" i="1"/>
  <c r="E47" i="1" s="1"/>
  <c r="C47" i="1"/>
  <c r="B47" i="1"/>
  <c r="A47" i="1"/>
  <c r="D46" i="1"/>
  <c r="E46" i="1" s="1"/>
  <c r="C46" i="1"/>
  <c r="B46" i="1"/>
  <c r="A46" i="1"/>
  <c r="D45" i="1"/>
  <c r="E45" i="1" s="1"/>
  <c r="C45" i="1"/>
  <c r="B45" i="1"/>
  <c r="A45" i="1"/>
  <c r="D44" i="1"/>
  <c r="E44" i="1" s="1"/>
  <c r="C44" i="1"/>
  <c r="B44" i="1"/>
  <c r="A44" i="1"/>
  <c r="D43" i="1"/>
  <c r="E43" i="1" s="1"/>
  <c r="C43" i="1"/>
  <c r="B43" i="1"/>
  <c r="A43" i="1"/>
  <c r="D42" i="1"/>
  <c r="E42" i="1" s="1"/>
  <c r="C42" i="1"/>
  <c r="B42" i="1"/>
  <c r="A42" i="1"/>
  <c r="D41" i="1"/>
  <c r="E41" i="1" s="1"/>
  <c r="C41" i="1"/>
  <c r="B41" i="1"/>
  <c r="A41" i="1"/>
  <c r="D40" i="1"/>
  <c r="E40" i="1" s="1"/>
  <c r="C40" i="1"/>
  <c r="B40" i="1"/>
  <c r="A40" i="1"/>
  <c r="D39" i="1"/>
  <c r="E39" i="1" s="1"/>
  <c r="C39" i="1"/>
  <c r="B39" i="1"/>
  <c r="A39" i="1"/>
  <c r="D38" i="1"/>
  <c r="E38" i="1" s="1"/>
  <c r="C38" i="1"/>
  <c r="B38" i="1"/>
  <c r="A38" i="1"/>
  <c r="D37" i="1"/>
  <c r="E37" i="1" s="1"/>
  <c r="C37" i="1"/>
  <c r="B37" i="1"/>
  <c r="A37" i="1"/>
  <c r="D36" i="1"/>
  <c r="E36" i="1" s="1"/>
  <c r="C36" i="1"/>
  <c r="B36" i="1"/>
  <c r="A36" i="1"/>
  <c r="D35" i="1"/>
  <c r="E35" i="1" s="1"/>
  <c r="C35" i="1"/>
  <c r="B35" i="1"/>
  <c r="A35" i="1"/>
  <c r="D34" i="1"/>
  <c r="E34" i="1" s="1"/>
  <c r="C34" i="1"/>
  <c r="B34" i="1"/>
  <c r="A34" i="1"/>
  <c r="D33" i="1"/>
  <c r="E33" i="1" s="1"/>
  <c r="C33" i="1"/>
  <c r="B33" i="1"/>
  <c r="A33" i="1"/>
  <c r="D32" i="1"/>
  <c r="E32" i="1" s="1"/>
  <c r="C32" i="1"/>
  <c r="B32" i="1"/>
  <c r="A32" i="1"/>
  <c r="D31" i="1"/>
  <c r="E31" i="1" s="1"/>
  <c r="C31" i="1"/>
  <c r="B31" i="1"/>
  <c r="A31" i="1"/>
  <c r="D30" i="1"/>
  <c r="E30" i="1" s="1"/>
  <c r="C30" i="1"/>
  <c r="B30" i="1"/>
  <c r="A30" i="1"/>
  <c r="D29" i="1"/>
  <c r="E29" i="1" s="1"/>
  <c r="C29" i="1"/>
  <c r="B29" i="1"/>
  <c r="A29" i="1"/>
  <c r="D28" i="1"/>
  <c r="E28" i="1" s="1"/>
  <c r="C28" i="1"/>
  <c r="B28" i="1"/>
  <c r="A28" i="1"/>
  <c r="D27" i="1"/>
  <c r="E27" i="1" s="1"/>
  <c r="C27" i="1"/>
  <c r="B27" i="1"/>
  <c r="A27" i="1"/>
  <c r="D26" i="1"/>
  <c r="E26" i="1" s="1"/>
  <c r="C26" i="1"/>
  <c r="B26" i="1"/>
  <c r="A26" i="1"/>
  <c r="D25" i="1"/>
  <c r="E25" i="1" s="1"/>
  <c r="C25" i="1"/>
  <c r="B25" i="1"/>
  <c r="A25" i="1"/>
  <c r="D24" i="1"/>
  <c r="E24" i="1" s="1"/>
  <c r="C24" i="1"/>
  <c r="B24" i="1"/>
  <c r="A24" i="1"/>
  <c r="D23" i="1"/>
  <c r="E23" i="1" s="1"/>
  <c r="C23" i="1"/>
  <c r="B23" i="1"/>
  <c r="A23" i="1"/>
  <c r="D22" i="1"/>
  <c r="E22" i="1" s="1"/>
  <c r="C22" i="1"/>
  <c r="B22" i="1"/>
  <c r="A22" i="1"/>
  <c r="D21" i="1"/>
  <c r="E21" i="1" s="1"/>
  <c r="C21" i="1"/>
  <c r="B21" i="1"/>
  <c r="A21" i="1"/>
  <c r="D20" i="1"/>
  <c r="E20" i="1" s="1"/>
  <c r="C20" i="1"/>
  <c r="B20" i="1"/>
  <c r="A20" i="1"/>
  <c r="D19" i="1"/>
  <c r="E19" i="1" s="1"/>
  <c r="C19" i="1"/>
  <c r="B19" i="1"/>
  <c r="A19" i="1"/>
  <c r="D18" i="1"/>
  <c r="E18" i="1" s="1"/>
  <c r="C18" i="1"/>
  <c r="B18" i="1"/>
  <c r="A18" i="1"/>
  <c r="D17" i="1"/>
  <c r="E17" i="1" s="1"/>
  <c r="C17" i="1"/>
  <c r="B17" i="1"/>
  <c r="A17" i="1"/>
  <c r="D16" i="1"/>
  <c r="E16" i="1" s="1"/>
  <c r="C16" i="1"/>
  <c r="B16" i="1"/>
  <c r="A16" i="1"/>
  <c r="D15" i="1"/>
  <c r="E15" i="1" s="1"/>
  <c r="C15" i="1"/>
  <c r="B15" i="1"/>
  <c r="A15" i="1"/>
  <c r="D14" i="1"/>
  <c r="E14" i="1" s="1"/>
  <c r="C14" i="1"/>
  <c r="B14" i="1"/>
  <c r="A14" i="1"/>
  <c r="D13" i="1"/>
  <c r="E13" i="1" s="1"/>
  <c r="C13" i="1"/>
  <c r="B13" i="1"/>
  <c r="A13" i="1"/>
  <c r="D12" i="1"/>
  <c r="E12" i="1" s="1"/>
  <c r="C12" i="1"/>
  <c r="B12" i="1"/>
  <c r="A12" i="1"/>
  <c r="D11" i="1"/>
  <c r="E11" i="1" s="1"/>
  <c r="C11" i="1"/>
  <c r="B11" i="1"/>
  <c r="A11" i="1"/>
  <c r="D10" i="1"/>
  <c r="E10" i="1" s="1"/>
  <c r="C10" i="1"/>
  <c r="B10" i="1"/>
  <c r="A10" i="1"/>
  <c r="D9" i="1"/>
  <c r="E9" i="1" s="1"/>
  <c r="C9" i="1"/>
  <c r="B9" i="1"/>
  <c r="A9" i="1"/>
  <c r="D8" i="1"/>
  <c r="E8" i="1" s="1"/>
  <c r="C8" i="1"/>
  <c r="B8" i="1"/>
  <c r="A8" i="1"/>
  <c r="D7" i="1"/>
  <c r="E7" i="1" s="1"/>
  <c r="C7" i="1"/>
  <c r="B7" i="1"/>
  <c r="A7" i="1"/>
  <c r="D6" i="1"/>
  <c r="E6" i="1" s="1"/>
  <c r="C6" i="1"/>
  <c r="B6" i="1"/>
  <c r="A6" i="1"/>
  <c r="D5" i="1"/>
  <c r="E5" i="1" s="1"/>
  <c r="C5" i="1"/>
  <c r="B5" i="1"/>
  <c r="A5" i="1"/>
  <c r="D4" i="1"/>
  <c r="E4" i="1" s="1"/>
  <c r="C4" i="1"/>
  <c r="B4" i="1"/>
  <c r="A4" i="1"/>
  <c r="D3" i="1"/>
  <c r="E3" i="1" s="1"/>
  <c r="C3" i="1"/>
  <c r="B3" i="1"/>
  <c r="A3" i="1"/>
  <c r="D2" i="1"/>
  <c r="E2" i="1" s="1"/>
  <c r="C2" i="1"/>
  <c r="B2" i="1"/>
  <c r="A2" i="1"/>
</calcChain>
</file>

<file path=xl/sharedStrings.xml><?xml version="1.0" encoding="utf-8"?>
<sst xmlns="http://schemas.openxmlformats.org/spreadsheetml/2006/main" count="5" uniqueCount="5">
  <si>
    <t>Versorgungsnummer/
HIL-Nummer</t>
  </si>
  <si>
    <t>Bezeichnung</t>
  </si>
  <si>
    <t>Vorhaben</t>
  </si>
  <si>
    <t xml:space="preserve">Prognose
Ausschreibung </t>
  </si>
  <si>
    <t>Höchstmenge (+10%)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</si>
</sst>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Aptos Narrow"/>
      <family val="2"/>
      <scheme val="minor"/>
    </font>
    <font>
      <b/>
      <sz val="10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00FFCC"/>
        <bgColor indexed="64"/>
      </patternFill>
    </fill>
    <fill>
      <patternFill patternType="solid">
        <fgColor rgb="FF00FF0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7">
    <xf numFmtId="0" fontId="0" fillId="0" borderId="0" xfId="0"/>
    <xf numFmtId="49" fontId="1" fillId="2" borderId="1" xfId="0" applyNumberFormat="1" applyFont="1" applyFill="1" applyBorder="1" applyAlignment="1">
      <alignment horizontal="center" textRotation="90" wrapText="1"/>
    </xf>
    <xf numFmtId="0" fontId="1" fillId="2" borderId="1" xfId="0" applyFont="1" applyFill="1" applyBorder="1" applyAlignment="1">
      <alignment horizontal="center" textRotation="90"/>
    </xf>
    <xf numFmtId="0" fontId="1" fillId="3" borderId="1" xfId="0" applyFont="1" applyFill="1" applyBorder="1" applyAlignment="1">
      <alignment horizontal="center" textRotation="90"/>
    </xf>
    <xf numFmtId="0" fontId="1" fillId="4" borderId="1" xfId="0" applyFont="1" applyFill="1" applyBorder="1" applyAlignment="1">
      <alignment horizontal="center" textRotation="90" wrapText="1"/>
    </xf>
    <xf numFmtId="49" fontId="0" fillId="0" borderId="1" xfId="0" applyNumberFormat="1" applyBorder="1"/>
    <xf numFmtId="0" fontId="0" fillId="0" borderId="1" xfId="0" applyBorder="1"/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P:\Ersatzteile\04%20Team%20Rad%20ungepanzert\02%20Ausschreibungen\2026\HIL_AU_ET_10_26_Fahrzeugkran%20leicht\01%20Ausschreibungsvorbereitung\Mengenger&#252;st_AU_10_26_neu.xlsx" TargetMode="External"/><Relationship Id="rId1" Type="http://schemas.openxmlformats.org/officeDocument/2006/relationships/externalLinkPath" Target="/Ersatzteile/04%20Team%20Rad%20ungepanzert/02%20Ausschreibungen/2026/HIL_AU_ET_10_26_Fahrzeugkran%20leicht/01%20Ausschreibungsvorbereitung/Mengenger&#252;st_AU_10_26_neu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PowerBI"/>
      <sheetName val="Mengengerüst bearb"/>
      <sheetName val="Wertermittlung"/>
      <sheetName val="Zeichnungen"/>
      <sheetName val="Mengengerüst final"/>
      <sheetName val="VMS Vorlage "/>
      <sheetName val="Hersteller"/>
      <sheetName val="ILLIMS"/>
      <sheetName val="ILLIMS B"/>
      <sheetName val="MARA"/>
      <sheetName val="Vertragsposi"/>
    </sheetNames>
    <sheetDataSet>
      <sheetData sheetId="0"/>
      <sheetData sheetId="1">
        <row r="3">
          <cell r="A3" t="str">
            <v>012597347</v>
          </cell>
          <cell r="B3" t="str">
            <v>WASHER</v>
          </cell>
          <cell r="J3" t="str">
            <v>Fahrzeugkran leicht und m</v>
          </cell>
          <cell r="K3">
            <v>5</v>
          </cell>
        </row>
        <row r="4">
          <cell r="A4" t="str">
            <v>121223737</v>
          </cell>
          <cell r="B4" t="str">
            <v>GLEITSTEIN</v>
          </cell>
          <cell r="J4" t="str">
            <v>Fahrzeugkran leicht und m</v>
          </cell>
          <cell r="K4">
            <v>5</v>
          </cell>
        </row>
        <row r="5">
          <cell r="A5" t="str">
            <v>121239094</v>
          </cell>
          <cell r="B5" t="str">
            <v>AUFNAHME, SPATENHALTER</v>
          </cell>
          <cell r="J5" t="str">
            <v>Fahrzeugkran leicht und m</v>
          </cell>
          <cell r="K5">
            <v>11</v>
          </cell>
        </row>
        <row r="6">
          <cell r="A6" t="str">
            <v>121494232</v>
          </cell>
          <cell r="B6" t="str">
            <v>GEWINDEEINSATZ</v>
          </cell>
          <cell r="J6" t="str">
            <v>Fahrzeugkran leicht und m</v>
          </cell>
          <cell r="K6">
            <v>6</v>
          </cell>
        </row>
        <row r="7">
          <cell r="A7" t="str">
            <v>121566951</v>
          </cell>
          <cell r="B7" t="str">
            <v>DICHTUNG, RADIAL-, MIT GEHAEUSE</v>
          </cell>
          <cell r="J7" t="str">
            <v>Fahrzeugkran leicht und m</v>
          </cell>
          <cell r="K7">
            <v>34</v>
          </cell>
        </row>
        <row r="8">
          <cell r="A8" t="str">
            <v>121645077</v>
          </cell>
          <cell r="B8" t="str">
            <v>SCHRAUBE, DURCHFLUSZ-</v>
          </cell>
          <cell r="J8" t="str">
            <v>Fahrzeugkran leicht und m</v>
          </cell>
          <cell r="K8">
            <v>3</v>
          </cell>
        </row>
        <row r="9">
          <cell r="A9" t="str">
            <v>121652863</v>
          </cell>
          <cell r="B9" t="str">
            <v>STOPFEN, AUSDEHNUNGS-</v>
          </cell>
          <cell r="J9" t="str">
            <v>Fahrzeugkran leicht und m</v>
          </cell>
          <cell r="K9">
            <v>2</v>
          </cell>
        </row>
        <row r="10">
          <cell r="A10" t="str">
            <v>121652873</v>
          </cell>
          <cell r="B10" t="str">
            <v>ADAPTER(1), GERADE, ROHR ZU GEHAEUSE</v>
          </cell>
          <cell r="J10" t="str">
            <v>Fahrzeugkran leicht und m</v>
          </cell>
          <cell r="K10">
            <v>10</v>
          </cell>
        </row>
        <row r="11">
          <cell r="A11" t="str">
            <v>121656693</v>
          </cell>
          <cell r="B11" t="str">
            <v>FILTER(1), DURCHFLUSZSTOFF</v>
          </cell>
          <cell r="J11" t="str">
            <v>Fahrzeugkran leicht und m</v>
          </cell>
          <cell r="K11">
            <v>41</v>
          </cell>
        </row>
        <row r="12">
          <cell r="A12" t="str">
            <v>121759790</v>
          </cell>
          <cell r="B12" t="str">
            <v>NIPPEL, ROHR</v>
          </cell>
          <cell r="J12" t="str">
            <v>Fahrzeugkran leicht und m</v>
          </cell>
          <cell r="K12">
            <v>7</v>
          </cell>
        </row>
        <row r="13">
          <cell r="A13" t="str">
            <v>121766776</v>
          </cell>
          <cell r="B13" t="str">
            <v>SCHRAUBE, STIFT-</v>
          </cell>
          <cell r="J13" t="str">
            <v>Fahrzeugkran leicht und m</v>
          </cell>
          <cell r="K13">
            <v>14</v>
          </cell>
        </row>
        <row r="14">
          <cell r="A14" t="str">
            <v>121786912</v>
          </cell>
          <cell r="B14" t="str">
            <v>LAGER, ROLLEN-, KEGELROLLEN</v>
          </cell>
          <cell r="J14" t="str">
            <v>Fahrzeugkran leicht und m</v>
          </cell>
          <cell r="K14">
            <v>17</v>
          </cell>
        </row>
        <row r="15">
          <cell r="A15" t="str">
            <v>121789293</v>
          </cell>
          <cell r="B15" t="str">
            <v>ERSATZTEILSATZ, SICHERHEITSENTLASTUNG</v>
          </cell>
          <cell r="J15" t="str">
            <v>Fahrzeugkran leicht und m</v>
          </cell>
          <cell r="K15">
            <v>4</v>
          </cell>
        </row>
        <row r="16">
          <cell r="A16" t="str">
            <v>121797514</v>
          </cell>
          <cell r="B16" t="str">
            <v>NABE</v>
          </cell>
          <cell r="J16" t="str">
            <v>Fahrzeugkran leicht und m</v>
          </cell>
          <cell r="K16">
            <v>7</v>
          </cell>
        </row>
        <row r="17">
          <cell r="A17" t="str">
            <v>121821632</v>
          </cell>
          <cell r="B17" t="str">
            <v>LAGER, ROLLEN-, KEGELROLLEN</v>
          </cell>
          <cell r="J17" t="str">
            <v>Fahrzeugkran leicht und m</v>
          </cell>
          <cell r="K17">
            <v>20</v>
          </cell>
        </row>
        <row r="18">
          <cell r="A18" t="str">
            <v>121836313</v>
          </cell>
          <cell r="B18" t="str">
            <v>BLINDSTECKVERBINDER, ELEKTRISCH</v>
          </cell>
          <cell r="J18" t="str">
            <v>Fahrzeugkran leicht und m</v>
          </cell>
          <cell r="K18">
            <v>1</v>
          </cell>
        </row>
        <row r="19">
          <cell r="A19" t="str">
            <v>121860883</v>
          </cell>
          <cell r="B19" t="str">
            <v>WELLE, ABGESTUFT</v>
          </cell>
          <cell r="J19" t="str">
            <v>Fahrzeugkran leicht und m</v>
          </cell>
          <cell r="K19">
            <v>2</v>
          </cell>
        </row>
        <row r="20">
          <cell r="A20" t="str">
            <v>121882533</v>
          </cell>
          <cell r="B20" t="str">
            <v>HUELSE, SCHNEID-, ROHRANSCHLUSZ</v>
          </cell>
          <cell r="J20" t="str">
            <v>Fahrzeugkran leicht und m</v>
          </cell>
          <cell r="K20">
            <v>1</v>
          </cell>
        </row>
        <row r="21">
          <cell r="A21" t="str">
            <v>123021375</v>
          </cell>
          <cell r="B21" t="str">
            <v>ADAPTER(1), GERADE, ROHR ZU GEHAEUSE</v>
          </cell>
          <cell r="J21" t="str">
            <v>Fahrzeugkran leicht und m</v>
          </cell>
          <cell r="K21">
            <v>1</v>
          </cell>
        </row>
        <row r="22">
          <cell r="A22" t="str">
            <v>123023237</v>
          </cell>
          <cell r="B22" t="str">
            <v>ADAPTER, DRUCKLUFT, HEBEKISSEN</v>
          </cell>
          <cell r="J22" t="str">
            <v>Fahrzeugkran leicht und m</v>
          </cell>
          <cell r="K22">
            <v>1</v>
          </cell>
        </row>
        <row r="23">
          <cell r="A23" t="str">
            <v>123028912</v>
          </cell>
          <cell r="B23" t="str">
            <v>SCHMELZEINSATZ, THERMISCH</v>
          </cell>
          <cell r="J23" t="str">
            <v>Fahrzeugkran leicht und m</v>
          </cell>
          <cell r="K23">
            <v>1</v>
          </cell>
        </row>
        <row r="24">
          <cell r="A24" t="str">
            <v>123029939</v>
          </cell>
          <cell r="B24" t="str">
            <v>DREHZAHLMESSER(1), ELEKTRONISCH</v>
          </cell>
          <cell r="J24" t="str">
            <v>Fahrzeugkran leicht und m</v>
          </cell>
          <cell r="K24">
            <v>3</v>
          </cell>
        </row>
        <row r="25">
          <cell r="A25" t="str">
            <v>123041405</v>
          </cell>
          <cell r="B25" t="str">
            <v>FLANSCH, LEITUNGSROHR</v>
          </cell>
          <cell r="J25" t="str">
            <v>Fahrzeugkran leicht und m</v>
          </cell>
          <cell r="K25">
            <v>2</v>
          </cell>
        </row>
        <row r="26">
          <cell r="A26" t="str">
            <v>123050656</v>
          </cell>
          <cell r="B26" t="str">
            <v>ABSTANDSHUELSE</v>
          </cell>
          <cell r="J26" t="str">
            <v>Fahrzeugkran leicht und m</v>
          </cell>
          <cell r="K26">
            <v>4</v>
          </cell>
        </row>
        <row r="27">
          <cell r="A27" t="str">
            <v>123061672</v>
          </cell>
          <cell r="B27" t="str">
            <v>BEFESTIGUNGSPLATTE, ELEKTRISCHES GERAET</v>
          </cell>
          <cell r="J27" t="str">
            <v>Fahrzeugkran leicht und m</v>
          </cell>
          <cell r="K27">
            <v>1</v>
          </cell>
        </row>
        <row r="28">
          <cell r="A28" t="str">
            <v>123085710</v>
          </cell>
          <cell r="B28" t="str">
            <v>ADAPTER(1), GERADE, ROHR ZU GEHAEUSE</v>
          </cell>
          <cell r="J28" t="str">
            <v>Fahrzeugkran leicht und m</v>
          </cell>
          <cell r="K28">
            <v>27</v>
          </cell>
        </row>
        <row r="29">
          <cell r="A29" t="str">
            <v>123086134</v>
          </cell>
          <cell r="B29" t="str">
            <v>VENTIL(1), RUECKSCHLAG-</v>
          </cell>
          <cell r="J29" t="str">
            <v>Fahrzeugkran leicht und m</v>
          </cell>
          <cell r="K29">
            <v>2</v>
          </cell>
        </row>
        <row r="30">
          <cell r="A30" t="str">
            <v>123087598</v>
          </cell>
          <cell r="B30" t="str">
            <v>DICHTPACKUNG, VORGEFORMT</v>
          </cell>
          <cell r="J30" t="str">
            <v>Fahrzeugkran leicht und m</v>
          </cell>
          <cell r="K30">
            <v>25</v>
          </cell>
        </row>
        <row r="31">
          <cell r="A31" t="str">
            <v>123087601</v>
          </cell>
          <cell r="B31" t="str">
            <v>VENTIL(1), RUECKSCHLAG-</v>
          </cell>
          <cell r="J31" t="str">
            <v>Fahrzeugkran leicht und m</v>
          </cell>
          <cell r="K31">
            <v>1</v>
          </cell>
        </row>
        <row r="32">
          <cell r="A32" t="str">
            <v>123087884</v>
          </cell>
          <cell r="B32" t="str">
            <v>ADAPTER(1), GERADE, ROHR ZU GEHAEUSE</v>
          </cell>
          <cell r="J32" t="str">
            <v>Fahrzeugkran leicht und m</v>
          </cell>
          <cell r="K32">
            <v>1</v>
          </cell>
        </row>
        <row r="33">
          <cell r="A33" t="str">
            <v>123088935</v>
          </cell>
          <cell r="B33" t="str">
            <v>SICHERUNGSPLATTE, SCHRAUBE UND MUTTER</v>
          </cell>
          <cell r="J33" t="str">
            <v>Fahrzeugkran leicht und m</v>
          </cell>
          <cell r="K33">
            <v>32</v>
          </cell>
        </row>
        <row r="34">
          <cell r="A34" t="str">
            <v>123095496</v>
          </cell>
          <cell r="B34" t="str">
            <v>BEILAGE</v>
          </cell>
          <cell r="J34" t="str">
            <v>Fahrzeugkran leicht und m</v>
          </cell>
          <cell r="K34">
            <v>3</v>
          </cell>
        </row>
        <row r="35">
          <cell r="A35" t="str">
            <v>123095497</v>
          </cell>
          <cell r="B35" t="str">
            <v>BEILAGE</v>
          </cell>
          <cell r="J35" t="str">
            <v>Fahrzeugkran leicht und m</v>
          </cell>
          <cell r="K35">
            <v>3</v>
          </cell>
        </row>
        <row r="36">
          <cell r="A36" t="str">
            <v>123096598</v>
          </cell>
          <cell r="B36" t="str">
            <v>LENK- UND SPURSTANGE</v>
          </cell>
          <cell r="J36" t="str">
            <v>Fahrzeugkran leicht und m</v>
          </cell>
          <cell r="K36">
            <v>2</v>
          </cell>
        </row>
        <row r="37">
          <cell r="A37" t="str">
            <v>123104842</v>
          </cell>
          <cell r="B37" t="str">
            <v>NICHTMETALL-U-PROFIL</v>
          </cell>
          <cell r="J37" t="str">
            <v>Fahrzeugkran leicht und m</v>
          </cell>
          <cell r="K37">
            <v>1</v>
          </cell>
        </row>
        <row r="38">
          <cell r="A38" t="str">
            <v>123143447</v>
          </cell>
          <cell r="B38" t="str">
            <v>PUMPE, ROTATIONSKOERPER-</v>
          </cell>
          <cell r="J38" t="str">
            <v>Fahrzeugkran leicht und m</v>
          </cell>
          <cell r="K38">
            <v>5</v>
          </cell>
        </row>
        <row r="39">
          <cell r="A39" t="str">
            <v>123143824</v>
          </cell>
          <cell r="B39" t="str">
            <v>MIKROSCHALTKREIS(1), DIGITAL</v>
          </cell>
          <cell r="J39" t="str">
            <v>Fahrzeugkran leicht und m</v>
          </cell>
          <cell r="K39">
            <v>2</v>
          </cell>
        </row>
        <row r="40">
          <cell r="A40" t="str">
            <v>123144952</v>
          </cell>
          <cell r="B40" t="str">
            <v>SCHALTER(1), DRUCK-</v>
          </cell>
          <cell r="J40" t="str">
            <v>Fahrzeugkran leicht und m</v>
          </cell>
          <cell r="K40">
            <v>18</v>
          </cell>
        </row>
        <row r="41">
          <cell r="A41" t="str">
            <v>123145669</v>
          </cell>
          <cell r="B41" t="str">
            <v>VENTIL(1), REGEL-, ANLAGENDRUCK</v>
          </cell>
          <cell r="J41" t="str">
            <v>Fahrzeugkran leicht und m</v>
          </cell>
          <cell r="K41">
            <v>1</v>
          </cell>
        </row>
        <row r="42">
          <cell r="A42" t="str">
            <v>123145708</v>
          </cell>
          <cell r="B42" t="str">
            <v>PLATTE, VERBINDUNGS-</v>
          </cell>
          <cell r="J42" t="str">
            <v>Fahrzeugkran leicht und m</v>
          </cell>
          <cell r="K42">
            <v>3</v>
          </cell>
        </row>
        <row r="43">
          <cell r="A43" t="str">
            <v>123146980</v>
          </cell>
          <cell r="B43" t="str">
            <v>MESZGERAET, DRUCK, ANZEIGEND</v>
          </cell>
          <cell r="J43" t="str">
            <v>Fahrzeugkran leicht und m</v>
          </cell>
          <cell r="K43">
            <v>10</v>
          </cell>
        </row>
        <row r="44">
          <cell r="A44" t="str">
            <v>123147435</v>
          </cell>
          <cell r="B44" t="str">
            <v>UNTERLEGKEIL(1), RAD-GLEISKETTE</v>
          </cell>
          <cell r="J44" t="str">
            <v>Fahrzeugkran leicht und m</v>
          </cell>
          <cell r="K44">
            <v>20</v>
          </cell>
        </row>
        <row r="45">
          <cell r="A45" t="str">
            <v>123147687</v>
          </cell>
          <cell r="B45" t="str">
            <v>ZAHNRAD(1), STIRN-, GERADVERZAHNT</v>
          </cell>
          <cell r="J45" t="str">
            <v>Fahrzeugkran leicht und m</v>
          </cell>
          <cell r="K45">
            <v>2</v>
          </cell>
        </row>
        <row r="46">
          <cell r="A46" t="str">
            <v>123148105</v>
          </cell>
          <cell r="B46" t="str">
            <v>STIFT, SCHULTER-</v>
          </cell>
          <cell r="J46" t="str">
            <v>Fahrzeugkran leicht und m</v>
          </cell>
          <cell r="K46">
            <v>1</v>
          </cell>
        </row>
        <row r="47">
          <cell r="A47" t="str">
            <v>123149744</v>
          </cell>
          <cell r="B47" t="str">
            <v>WIDERSTAND(1), VERAENDERBAR, DRAHT</v>
          </cell>
          <cell r="J47" t="str">
            <v>Fahrzeugkran leicht und m</v>
          </cell>
          <cell r="K47">
            <v>2</v>
          </cell>
        </row>
        <row r="48">
          <cell r="A48" t="str">
            <v>123151390</v>
          </cell>
          <cell r="B48" t="str">
            <v>LUFTENTFEUCHTER, DRUCKLUFTBREMSE</v>
          </cell>
          <cell r="J48" t="str">
            <v>Fahrzeugkran leicht und m</v>
          </cell>
          <cell r="K48">
            <v>6</v>
          </cell>
        </row>
        <row r="49">
          <cell r="A49" t="str">
            <v>123165364</v>
          </cell>
          <cell r="B49" t="str">
            <v>VENTIL(1), KUEKEN-</v>
          </cell>
          <cell r="J49" t="str">
            <v>Fahrzeugkran leicht und m</v>
          </cell>
          <cell r="K49">
            <v>3</v>
          </cell>
        </row>
        <row r="50">
          <cell r="A50" t="str">
            <v>123171322</v>
          </cell>
          <cell r="B50" t="str">
            <v>STECKVERBINDERKOERPER, ELEKTRISCH</v>
          </cell>
          <cell r="J50" t="str">
            <v>Fahrzeugkran leicht und m</v>
          </cell>
          <cell r="K50">
            <v>1</v>
          </cell>
        </row>
        <row r="51">
          <cell r="A51" t="str">
            <v>123173573</v>
          </cell>
          <cell r="B51" t="str">
            <v>HALTER, EINFACH ABGEWINKELT</v>
          </cell>
          <cell r="J51" t="str">
            <v>Fahrzeugkran leicht und m</v>
          </cell>
          <cell r="K51">
            <v>5</v>
          </cell>
        </row>
        <row r="52">
          <cell r="A52" t="str">
            <v>123201638</v>
          </cell>
          <cell r="B52" t="str">
            <v>DICHTUNG</v>
          </cell>
          <cell r="J52" t="str">
            <v>Fahrzeugkran leicht und m</v>
          </cell>
          <cell r="K52">
            <v>2</v>
          </cell>
        </row>
        <row r="53">
          <cell r="A53" t="str">
            <v>123202403</v>
          </cell>
          <cell r="B53" t="str">
            <v>DECKEL, KURBELGEHAEUSE, DIESELMOTOR</v>
          </cell>
          <cell r="J53" t="str">
            <v>Fahrzeugkran leicht und m</v>
          </cell>
          <cell r="K53">
            <v>1</v>
          </cell>
        </row>
        <row r="54">
          <cell r="A54" t="str">
            <v>123203004</v>
          </cell>
          <cell r="B54" t="str">
            <v>STIFT, SCHULTER-</v>
          </cell>
          <cell r="J54" t="str">
            <v>Fahrzeugkran leicht und m</v>
          </cell>
          <cell r="K54">
            <v>8</v>
          </cell>
        </row>
        <row r="55">
          <cell r="A55" t="str">
            <v>123216702</v>
          </cell>
          <cell r="B55" t="str">
            <v>LINSE, LEUCHTE</v>
          </cell>
          <cell r="J55" t="str">
            <v>Fahrzeugkran leicht und m</v>
          </cell>
          <cell r="K55">
            <v>10</v>
          </cell>
        </row>
        <row r="56">
          <cell r="A56" t="str">
            <v>123245091</v>
          </cell>
          <cell r="B56" t="str">
            <v>KOLBEN(1), PUMPE</v>
          </cell>
          <cell r="J56" t="str">
            <v>Fahrzeugkran leicht und m</v>
          </cell>
          <cell r="K56">
            <v>1</v>
          </cell>
        </row>
        <row r="57">
          <cell r="A57" t="str">
            <v>123252387</v>
          </cell>
          <cell r="B57" t="str">
            <v>KUPPLUNG, ROHR</v>
          </cell>
          <cell r="J57" t="str">
            <v>Fahrzeugkran leicht und m</v>
          </cell>
          <cell r="K57">
            <v>9</v>
          </cell>
        </row>
        <row r="58">
          <cell r="A58" t="str">
            <v>123257099</v>
          </cell>
          <cell r="B58" t="str">
            <v>ROHRVERBINDERBAUGRUPPE, DURCHFLUSZMESZGE</v>
          </cell>
          <cell r="J58" t="str">
            <v>Fahrzeugkran leicht und m</v>
          </cell>
          <cell r="K58">
            <v>1</v>
          </cell>
        </row>
        <row r="59">
          <cell r="A59" t="str">
            <v>123258798</v>
          </cell>
          <cell r="B59" t="str">
            <v>ADAPTER(1), GERADE, ROHR ZU GEHAEUSE</v>
          </cell>
          <cell r="J59" t="str">
            <v>Fahrzeugkran leicht und m</v>
          </cell>
          <cell r="K59">
            <v>1</v>
          </cell>
        </row>
        <row r="60">
          <cell r="A60" t="str">
            <v>123260311</v>
          </cell>
          <cell r="B60" t="str">
            <v>ROHR, METALL-, ENDBESTUECKT</v>
          </cell>
          <cell r="J60" t="str">
            <v>Fahrzeugkran leicht und m</v>
          </cell>
          <cell r="K60">
            <v>1</v>
          </cell>
        </row>
        <row r="61">
          <cell r="A61" t="str">
            <v>123265951</v>
          </cell>
          <cell r="B61" t="str">
            <v>MUTTER(1) MIT SCHEIBE</v>
          </cell>
          <cell r="J61" t="str">
            <v>Fahrzeugkran leicht und m</v>
          </cell>
          <cell r="K61">
            <v>5</v>
          </cell>
        </row>
        <row r="62">
          <cell r="A62" t="str">
            <v>123270721</v>
          </cell>
          <cell r="B62" t="str">
            <v>MUTTER(1), SECHSKANT-</v>
          </cell>
          <cell r="J62" t="str">
            <v>Fahrzeugkran leicht und m</v>
          </cell>
          <cell r="K62">
            <v>6</v>
          </cell>
        </row>
        <row r="63">
          <cell r="A63" t="str">
            <v>123291297</v>
          </cell>
          <cell r="B63" t="str">
            <v>SCHALTER, ANNAEHERUNGS-</v>
          </cell>
          <cell r="J63" t="str">
            <v>Fahrzeugkran leicht und m</v>
          </cell>
          <cell r="K63">
            <v>3</v>
          </cell>
        </row>
        <row r="64">
          <cell r="A64" t="str">
            <v>123292380</v>
          </cell>
          <cell r="B64" t="str">
            <v>ADAPTER(1), GERADE, ROHR ZU GEHAEUSE</v>
          </cell>
          <cell r="J64" t="str">
            <v>Fahrzeugkran leicht und m</v>
          </cell>
          <cell r="K64">
            <v>3</v>
          </cell>
        </row>
        <row r="65">
          <cell r="A65" t="str">
            <v>123312822</v>
          </cell>
          <cell r="B65" t="str">
            <v>SPIEGELKOPF, RUECKBLICK-</v>
          </cell>
          <cell r="J65" t="str">
            <v>Fahrzeugkran leicht und m</v>
          </cell>
          <cell r="K65">
            <v>25</v>
          </cell>
        </row>
        <row r="66">
          <cell r="A66" t="str">
            <v>123341287</v>
          </cell>
          <cell r="B66" t="str">
            <v>SCHEIBE(1), UNTERLEG-</v>
          </cell>
          <cell r="J66" t="str">
            <v>Fahrzeugkran leicht und m</v>
          </cell>
          <cell r="K66">
            <v>22</v>
          </cell>
        </row>
        <row r="67">
          <cell r="A67" t="str">
            <v>123341343</v>
          </cell>
          <cell r="B67" t="str">
            <v>GRIFF, TUER</v>
          </cell>
          <cell r="J67" t="str">
            <v>Fahrzeugkran leicht und m</v>
          </cell>
          <cell r="K67">
            <v>6</v>
          </cell>
        </row>
        <row r="68">
          <cell r="A68" t="str">
            <v>123350324</v>
          </cell>
          <cell r="B68" t="str">
            <v>DICHTUNG, RADIAL-, MIT GEHAEUSE</v>
          </cell>
          <cell r="J68" t="str">
            <v>Fahrzeugkran leicht und m</v>
          </cell>
          <cell r="K68">
            <v>5</v>
          </cell>
        </row>
        <row r="69">
          <cell r="A69" t="str">
            <v>123371235</v>
          </cell>
          <cell r="B69" t="str">
            <v>MUTTER(1), SECHSKANT-</v>
          </cell>
          <cell r="J69" t="str">
            <v>Fahrzeugkran leicht und m</v>
          </cell>
          <cell r="K69">
            <v>2</v>
          </cell>
        </row>
        <row r="70">
          <cell r="A70" t="str">
            <v>123377065</v>
          </cell>
          <cell r="B70" t="str">
            <v>KUPPLUNG, FREILAUF</v>
          </cell>
          <cell r="J70" t="str">
            <v>Fahrzeugkran leicht und m</v>
          </cell>
          <cell r="K70">
            <v>3</v>
          </cell>
        </row>
        <row r="71">
          <cell r="A71" t="str">
            <v>123377066</v>
          </cell>
          <cell r="B71" t="str">
            <v>ZAHNRAD(1), STIRN-, GERADVERZAHNT</v>
          </cell>
          <cell r="J71" t="str">
            <v>Fahrzeugkran leicht und m</v>
          </cell>
          <cell r="K71">
            <v>1</v>
          </cell>
        </row>
        <row r="72">
          <cell r="A72" t="str">
            <v>123379907</v>
          </cell>
          <cell r="B72" t="str">
            <v>SCHALTER(1), KIPP-</v>
          </cell>
          <cell r="J72" t="str">
            <v>Fahrzeugkran leicht und m</v>
          </cell>
          <cell r="K72">
            <v>3</v>
          </cell>
        </row>
        <row r="73">
          <cell r="A73" t="str">
            <v>123380186</v>
          </cell>
          <cell r="B73" t="str">
            <v>MOTOR, SCHEIBENWISCHER, ELEKTRISCH</v>
          </cell>
          <cell r="J73" t="str">
            <v>Fahrzeugkran leicht und m</v>
          </cell>
          <cell r="K73">
            <v>19</v>
          </cell>
        </row>
        <row r="74">
          <cell r="A74" t="str">
            <v>123381562</v>
          </cell>
          <cell r="B74" t="str">
            <v>MESZGERAET, DRUCK, ANZEIGEND</v>
          </cell>
          <cell r="J74" t="str">
            <v>Fahrzeugkran leicht und m</v>
          </cell>
          <cell r="K74">
            <v>4</v>
          </cell>
        </row>
        <row r="75">
          <cell r="A75" t="str">
            <v>123382086</v>
          </cell>
          <cell r="B75" t="str">
            <v>RELAIS(1), ELEKTROMAGNETISCH</v>
          </cell>
          <cell r="J75" t="str">
            <v>Fahrzeugkran leicht und m</v>
          </cell>
          <cell r="K75">
            <v>11</v>
          </cell>
        </row>
        <row r="76">
          <cell r="A76" t="str">
            <v>123385119</v>
          </cell>
          <cell r="B76" t="str">
            <v>ABSTANDSHUELSE</v>
          </cell>
          <cell r="J76" t="str">
            <v>Fahrzeugkran leicht und m</v>
          </cell>
          <cell r="K76">
            <v>2</v>
          </cell>
        </row>
        <row r="77">
          <cell r="A77" t="str">
            <v>123390287</v>
          </cell>
          <cell r="B77" t="str">
            <v>WELLE(1), ABGESTUFT</v>
          </cell>
          <cell r="J77" t="str">
            <v>Fahrzeugkran leicht und m</v>
          </cell>
          <cell r="K77">
            <v>9</v>
          </cell>
        </row>
        <row r="78">
          <cell r="A78" t="str">
            <v>123393101</v>
          </cell>
          <cell r="B78" t="str">
            <v>LAGERBUCHSE, GLEIT-</v>
          </cell>
          <cell r="J78" t="str">
            <v>Fahrzeugkran leicht und m</v>
          </cell>
          <cell r="K78">
            <v>6</v>
          </cell>
        </row>
        <row r="79">
          <cell r="A79" t="str">
            <v>123397686</v>
          </cell>
          <cell r="B79" t="str">
            <v>BEILAGE</v>
          </cell>
          <cell r="J79" t="str">
            <v>Fahrzeugkran leicht und m</v>
          </cell>
          <cell r="K79">
            <v>2</v>
          </cell>
        </row>
        <row r="80">
          <cell r="A80" t="str">
            <v>123405568</v>
          </cell>
          <cell r="B80" t="str">
            <v>VENTIL(1), SICHERHEITS-</v>
          </cell>
          <cell r="J80" t="str">
            <v>Fahrzeugkran leicht und m</v>
          </cell>
          <cell r="K80">
            <v>7</v>
          </cell>
        </row>
        <row r="81">
          <cell r="A81" t="str">
            <v>123408425</v>
          </cell>
          <cell r="B81" t="str">
            <v>FLANSCH, TROMMEL, KABEL-SEIL</v>
          </cell>
          <cell r="J81" t="str">
            <v>Fahrzeugkran leicht und m</v>
          </cell>
          <cell r="K81">
            <v>1</v>
          </cell>
        </row>
        <row r="82">
          <cell r="A82" t="str">
            <v>123410720</v>
          </cell>
          <cell r="B82" t="str">
            <v>ZAHNRADWELLE(1), GERADVERZAHNTES STIRNZA</v>
          </cell>
          <cell r="J82" t="str">
            <v>Fahrzeugkran leicht und m</v>
          </cell>
          <cell r="K82">
            <v>3</v>
          </cell>
        </row>
        <row r="83">
          <cell r="A83" t="str">
            <v>123419763</v>
          </cell>
          <cell r="B83" t="str">
            <v>LINSE, LEUCHTE</v>
          </cell>
          <cell r="J83" t="str">
            <v>Fahrzeugkran leicht und m</v>
          </cell>
          <cell r="K83">
            <v>5</v>
          </cell>
        </row>
        <row r="84">
          <cell r="A84" t="str">
            <v>123420021</v>
          </cell>
          <cell r="B84" t="str">
            <v>SEILFUEHRUNG, SCHEIBEN-</v>
          </cell>
          <cell r="J84" t="str">
            <v>Fahrzeugkran leicht und m</v>
          </cell>
          <cell r="K84">
            <v>1</v>
          </cell>
        </row>
        <row r="85">
          <cell r="A85" t="str">
            <v>123421903</v>
          </cell>
          <cell r="B85" t="str">
            <v>STECKER, ENTSTOER-, ELEKTRISCHE ZUENDUNG</v>
          </cell>
          <cell r="J85" t="str">
            <v>Fahrzeugkran leicht und m</v>
          </cell>
          <cell r="K85">
            <v>2</v>
          </cell>
        </row>
        <row r="86">
          <cell r="A86" t="str">
            <v>123427466</v>
          </cell>
          <cell r="B86" t="str">
            <v>VENTIL, STEUER-, DRUCKLUFTBREMSE</v>
          </cell>
          <cell r="J86" t="str">
            <v>Fahrzeugkran leicht und m</v>
          </cell>
          <cell r="K86">
            <v>20</v>
          </cell>
        </row>
        <row r="87">
          <cell r="A87" t="str">
            <v>123436450</v>
          </cell>
          <cell r="B87" t="str">
            <v>VENTIL(1), STEUER-, GERADER DURCHFLUSZ</v>
          </cell>
          <cell r="J87" t="str">
            <v>Fahrzeugkran leicht und m</v>
          </cell>
          <cell r="K87">
            <v>1</v>
          </cell>
        </row>
        <row r="88">
          <cell r="A88" t="str">
            <v>123458860</v>
          </cell>
          <cell r="B88" t="str">
            <v>TUELLE, NICHTMETALL-</v>
          </cell>
          <cell r="J88" t="str">
            <v>Fahrzeugkran leicht und m</v>
          </cell>
          <cell r="K88">
            <v>14</v>
          </cell>
        </row>
        <row r="89">
          <cell r="A89" t="str">
            <v>123458861</v>
          </cell>
          <cell r="B89" t="str">
            <v>TUELLE, NICHTMETALL-</v>
          </cell>
          <cell r="J89" t="str">
            <v>Fahrzeugkran leicht und m</v>
          </cell>
          <cell r="K89">
            <v>14</v>
          </cell>
        </row>
        <row r="90">
          <cell r="A90" t="str">
            <v>123462338</v>
          </cell>
          <cell r="B90" t="str">
            <v>LEITUNG, ELEKTRO-</v>
          </cell>
          <cell r="J90" t="str">
            <v>Fahrzeugkran leicht und m</v>
          </cell>
          <cell r="K90">
            <v>11</v>
          </cell>
        </row>
        <row r="91">
          <cell r="A91" t="str">
            <v>123614658</v>
          </cell>
          <cell r="B91" t="str">
            <v>LEUCHTE,WARN-</v>
          </cell>
          <cell r="J91" t="str">
            <v>Fahrzeugkran leicht und m</v>
          </cell>
          <cell r="K91">
            <v>4</v>
          </cell>
        </row>
        <row r="92">
          <cell r="A92" t="str">
            <v>123621806</v>
          </cell>
          <cell r="B92" t="str">
            <v>ADAPTER(1), GERADE, ROHR ZU GEHAEUSE</v>
          </cell>
          <cell r="J92" t="str">
            <v>Fahrzeugkran leicht und m</v>
          </cell>
          <cell r="K92">
            <v>1</v>
          </cell>
        </row>
        <row r="93">
          <cell r="A93" t="str">
            <v>123621970</v>
          </cell>
          <cell r="B93" t="str">
            <v>ADAPTER(1), GERADE, ROHR ZU GEHAEUSE</v>
          </cell>
          <cell r="J93" t="str">
            <v>Fahrzeugkran leicht und m</v>
          </cell>
          <cell r="K93">
            <v>2</v>
          </cell>
        </row>
        <row r="94">
          <cell r="A94" t="str">
            <v>123621989</v>
          </cell>
          <cell r="B94" t="str">
            <v>T-STUECK, ROHR</v>
          </cell>
          <cell r="J94" t="str">
            <v>Fahrzeugkran leicht und m</v>
          </cell>
          <cell r="K94">
            <v>1</v>
          </cell>
        </row>
        <row r="95">
          <cell r="A95" t="str">
            <v>123622089</v>
          </cell>
          <cell r="B95" t="str">
            <v>WINKELSTUECK, FLANSCH ZU ROHR</v>
          </cell>
          <cell r="J95" t="str">
            <v>Fahrzeugkran leicht und m</v>
          </cell>
          <cell r="K95">
            <v>1</v>
          </cell>
        </row>
        <row r="96">
          <cell r="A96" t="str">
            <v>123622114</v>
          </cell>
          <cell r="B96" t="str">
            <v>REDUZIERSTUECK, ROHR</v>
          </cell>
          <cell r="J96" t="str">
            <v>Fahrzeugkran leicht und m</v>
          </cell>
          <cell r="K96">
            <v>1</v>
          </cell>
        </row>
        <row r="97">
          <cell r="A97" t="str">
            <v>123635793</v>
          </cell>
          <cell r="B97" t="str">
            <v>HALTER, EINFACH ABGEWINKELT</v>
          </cell>
          <cell r="J97" t="str">
            <v>Fahrzeugkran leicht und m</v>
          </cell>
          <cell r="K97">
            <v>1</v>
          </cell>
        </row>
        <row r="98">
          <cell r="A98" t="str">
            <v>123635803</v>
          </cell>
          <cell r="B98" t="str">
            <v>HALTER, EINFACH ABGEWINKELT</v>
          </cell>
          <cell r="J98" t="str">
            <v>Fahrzeugkran leicht und m</v>
          </cell>
          <cell r="K98">
            <v>2</v>
          </cell>
        </row>
        <row r="99">
          <cell r="A99" t="str">
            <v>123636014</v>
          </cell>
          <cell r="B99" t="str">
            <v>LEITUNGSROHR, METALL-</v>
          </cell>
          <cell r="J99" t="str">
            <v>Fahrzeugkran leicht und m</v>
          </cell>
          <cell r="K99">
            <v>1</v>
          </cell>
        </row>
        <row r="100">
          <cell r="A100" t="str">
            <v>123636016</v>
          </cell>
          <cell r="B100" t="str">
            <v>LEITUNGSROHR, METALL-</v>
          </cell>
          <cell r="J100" t="str">
            <v>Fahrzeugkran leicht und m</v>
          </cell>
          <cell r="K100">
            <v>1</v>
          </cell>
        </row>
        <row r="101">
          <cell r="A101" t="str">
            <v>123636808</v>
          </cell>
          <cell r="B101" t="str">
            <v>FLANSCH, KURBELGEHAEUSE</v>
          </cell>
          <cell r="J101" t="str">
            <v>Fahrzeugkran leicht und m</v>
          </cell>
          <cell r="K101">
            <v>1</v>
          </cell>
        </row>
        <row r="102">
          <cell r="A102" t="str">
            <v>123636809</v>
          </cell>
          <cell r="B102" t="str">
            <v>ABGASKRUEMMER</v>
          </cell>
          <cell r="J102" t="str">
            <v>Fahrzeugkran leicht und m</v>
          </cell>
          <cell r="K102">
            <v>2</v>
          </cell>
        </row>
        <row r="103">
          <cell r="A103" t="str">
            <v>123636810</v>
          </cell>
          <cell r="B103" t="str">
            <v>ABGASKRUEMMER</v>
          </cell>
          <cell r="J103" t="str">
            <v>Fahrzeugkran leicht und m</v>
          </cell>
          <cell r="K103">
            <v>2</v>
          </cell>
        </row>
        <row r="104">
          <cell r="A104" t="str">
            <v>123637215</v>
          </cell>
          <cell r="B104" t="str">
            <v>HEBEL, FERNBEDIENUNG</v>
          </cell>
          <cell r="J104" t="str">
            <v>Fahrzeugkran leicht und m</v>
          </cell>
          <cell r="K104">
            <v>2</v>
          </cell>
        </row>
        <row r="105">
          <cell r="A105" t="str">
            <v>123637216</v>
          </cell>
          <cell r="B105" t="str">
            <v>HEBEL, FERNBEDIENUNG</v>
          </cell>
          <cell r="J105" t="str">
            <v>Fahrzeugkran leicht und m</v>
          </cell>
          <cell r="K105">
            <v>3</v>
          </cell>
        </row>
        <row r="106">
          <cell r="A106" t="str">
            <v>123645337</v>
          </cell>
          <cell r="B106" t="str">
            <v>LEITUNGSROHR, METALL-</v>
          </cell>
          <cell r="J106" t="str">
            <v>Fahrzeugkran leicht und m</v>
          </cell>
          <cell r="K106">
            <v>4</v>
          </cell>
        </row>
        <row r="107">
          <cell r="A107" t="str">
            <v>123645340</v>
          </cell>
          <cell r="B107" t="str">
            <v>ROHR, METALL-, ENDBESTUECKT</v>
          </cell>
          <cell r="J107" t="str">
            <v>Fahrzeugkran leicht und m</v>
          </cell>
          <cell r="K107">
            <v>3</v>
          </cell>
        </row>
        <row r="108">
          <cell r="A108" t="str">
            <v>123645841</v>
          </cell>
          <cell r="B108" t="str">
            <v>SCHRAUBE, GEWINDEFORMEND</v>
          </cell>
          <cell r="J108" t="str">
            <v>Fahrzeugkran leicht und m</v>
          </cell>
          <cell r="K108">
            <v>3</v>
          </cell>
        </row>
        <row r="109">
          <cell r="A109" t="str">
            <v>123645947</v>
          </cell>
          <cell r="B109" t="str">
            <v>HALTER(2), VERBRENNUNGSMOTORZUBEHOER</v>
          </cell>
          <cell r="J109" t="str">
            <v>Fahrzeugkran leicht und m</v>
          </cell>
          <cell r="K109">
            <v>1</v>
          </cell>
        </row>
        <row r="110">
          <cell r="A110" t="str">
            <v>123646476</v>
          </cell>
          <cell r="B110" t="str">
            <v>ADAPTER(1), GERADE, ROHR ZU GEHAEUSE</v>
          </cell>
          <cell r="J110" t="str">
            <v>Fahrzeugkran leicht und m</v>
          </cell>
          <cell r="K110">
            <v>3</v>
          </cell>
        </row>
        <row r="111">
          <cell r="A111" t="str">
            <v>123648479</v>
          </cell>
          <cell r="B111" t="str">
            <v>WINKELSTUECK, ROHR</v>
          </cell>
          <cell r="J111" t="str">
            <v>Fahrzeugkran leicht und m</v>
          </cell>
          <cell r="K111">
            <v>3</v>
          </cell>
        </row>
        <row r="112">
          <cell r="A112" t="str">
            <v>123653524</v>
          </cell>
          <cell r="B112" t="str">
            <v>REDUZIERSTUECK, ROHR</v>
          </cell>
          <cell r="J112" t="str">
            <v>Fahrzeugkran leicht und m</v>
          </cell>
          <cell r="K112">
            <v>1</v>
          </cell>
        </row>
        <row r="113">
          <cell r="A113" t="str">
            <v>123654632</v>
          </cell>
          <cell r="B113" t="str">
            <v>LUKE, DACHBAUGRUPPE, FAHRZEUG</v>
          </cell>
          <cell r="J113" t="str">
            <v>Fahrzeugkran leicht und m</v>
          </cell>
          <cell r="K113">
            <v>1</v>
          </cell>
        </row>
        <row r="114">
          <cell r="A114" t="str">
            <v>123654635</v>
          </cell>
          <cell r="B114" t="str">
            <v>BLENDE, SONNEN-, FAHRZEUG</v>
          </cell>
          <cell r="J114" t="str">
            <v>Fahrzeugkran leicht und m</v>
          </cell>
          <cell r="K114">
            <v>2</v>
          </cell>
        </row>
        <row r="115">
          <cell r="A115" t="str">
            <v>123656196</v>
          </cell>
          <cell r="B115" t="str">
            <v>DICHTUNG,NICHTMETALLSPEZIALPROFIL-</v>
          </cell>
          <cell r="J115" t="str">
            <v>Fahrzeugkran leicht und m</v>
          </cell>
          <cell r="K115">
            <v>3</v>
          </cell>
        </row>
        <row r="116">
          <cell r="A116" t="str">
            <v>123665708</v>
          </cell>
          <cell r="B116" t="str">
            <v>LAGERBUCHSE, GLEIT-</v>
          </cell>
          <cell r="J116" t="str">
            <v>Fahrzeugkran leicht und m</v>
          </cell>
          <cell r="K116">
            <v>7</v>
          </cell>
        </row>
        <row r="117">
          <cell r="A117" t="str">
            <v>123665717</v>
          </cell>
          <cell r="B117" t="str">
            <v>GEWICHT, HEBEVORRICHTUNG, ENDSCHALTERBET</v>
          </cell>
          <cell r="J117" t="str">
            <v>Fahrzeugkran leicht und m</v>
          </cell>
          <cell r="K117">
            <v>1</v>
          </cell>
        </row>
        <row r="118">
          <cell r="A118" t="str">
            <v>123666509</v>
          </cell>
          <cell r="B118" t="str">
            <v>HALTER(2), BEFESTIGUNG</v>
          </cell>
          <cell r="J118" t="str">
            <v>Fahrzeugkran leicht und m</v>
          </cell>
          <cell r="K118">
            <v>1</v>
          </cell>
        </row>
        <row r="119">
          <cell r="A119" t="str">
            <v>123666526</v>
          </cell>
          <cell r="B119" t="str">
            <v>HALTER(2), BEFESTIGUNG</v>
          </cell>
          <cell r="J119" t="str">
            <v>Fahrzeugkran leicht und m</v>
          </cell>
          <cell r="K119">
            <v>3</v>
          </cell>
        </row>
        <row r="120">
          <cell r="A120" t="str">
            <v>123666650</v>
          </cell>
          <cell r="B120" t="str">
            <v>ROLLE, ROLLENSEILFUEHRUNG</v>
          </cell>
          <cell r="J120" t="str">
            <v>Fahrzeugkran leicht und m</v>
          </cell>
          <cell r="K120">
            <v>1</v>
          </cell>
        </row>
        <row r="121">
          <cell r="A121" t="str">
            <v>123669019</v>
          </cell>
          <cell r="B121" t="str">
            <v>FRONTPLATTE(1), LEER</v>
          </cell>
          <cell r="J121" t="str">
            <v>Fahrzeugkran leicht und m</v>
          </cell>
          <cell r="K121">
            <v>1</v>
          </cell>
        </row>
        <row r="122">
          <cell r="A122" t="str">
            <v>123669454</v>
          </cell>
          <cell r="B122" t="str">
            <v>AUFLAGEROBERTEIL, KRANAUSLEGER</v>
          </cell>
          <cell r="J122" t="str">
            <v>Fahrzeugkran leicht und m</v>
          </cell>
          <cell r="K122">
            <v>1</v>
          </cell>
        </row>
        <row r="123">
          <cell r="A123" t="str">
            <v>123669759</v>
          </cell>
          <cell r="B123" t="str">
            <v>KLAPPE, KASTEN, ZUBEHOERVERSTAUUNG</v>
          </cell>
          <cell r="J123" t="str">
            <v>Fahrzeugkran leicht und m</v>
          </cell>
          <cell r="K123">
            <v>2</v>
          </cell>
        </row>
        <row r="124">
          <cell r="A124" t="str">
            <v>123669984</v>
          </cell>
          <cell r="B124" t="str">
            <v>FENSTER, FAHRZEUG</v>
          </cell>
          <cell r="J124" t="str">
            <v>Fahrzeugkran leicht und m</v>
          </cell>
          <cell r="K124">
            <v>1</v>
          </cell>
        </row>
        <row r="125">
          <cell r="A125" t="str">
            <v>123670131</v>
          </cell>
          <cell r="B125" t="str">
            <v>ABLAGETEIL, FAHRZEUGZUBEHOER</v>
          </cell>
          <cell r="J125" t="str">
            <v>Fahrzeugkran leicht und m</v>
          </cell>
          <cell r="K125">
            <v>1</v>
          </cell>
        </row>
        <row r="126">
          <cell r="A126" t="str">
            <v>123670879</v>
          </cell>
          <cell r="B126" t="str">
            <v>STIFT, ZYLINDER-, KOPFLOS</v>
          </cell>
          <cell r="J126" t="str">
            <v>Fahrzeugkran leicht und m</v>
          </cell>
          <cell r="K126">
            <v>1</v>
          </cell>
        </row>
        <row r="127">
          <cell r="A127" t="str">
            <v>123670961</v>
          </cell>
          <cell r="B127" t="str">
            <v>STUETZAUSLEGERTEIL, KRAN</v>
          </cell>
          <cell r="J127" t="str">
            <v>Fahrzeugkran leicht und m</v>
          </cell>
          <cell r="K127">
            <v>2</v>
          </cell>
        </row>
        <row r="128">
          <cell r="A128" t="str">
            <v>123671104</v>
          </cell>
          <cell r="B128" t="str">
            <v>PLATTE, BEFESTIGUNGS-</v>
          </cell>
          <cell r="J128" t="str">
            <v>Fahrzeugkran leicht und m</v>
          </cell>
          <cell r="K128">
            <v>2</v>
          </cell>
        </row>
        <row r="129">
          <cell r="A129" t="str">
            <v>123671105</v>
          </cell>
          <cell r="B129" t="str">
            <v>PLATTE, BEFESTIGUNGS-</v>
          </cell>
          <cell r="J129" t="str">
            <v>Fahrzeugkran leicht und m</v>
          </cell>
          <cell r="K129">
            <v>2</v>
          </cell>
        </row>
        <row r="130">
          <cell r="A130" t="str">
            <v>123671956</v>
          </cell>
          <cell r="B130" t="str">
            <v>HALTER, FAHRZEUGANBAUTEIL</v>
          </cell>
          <cell r="J130" t="str">
            <v>Fahrzeugkran leicht und m</v>
          </cell>
          <cell r="K130">
            <v>1</v>
          </cell>
        </row>
        <row r="131">
          <cell r="A131" t="str">
            <v>123728136</v>
          </cell>
          <cell r="B131" t="str">
            <v>SCHAEKEL</v>
          </cell>
          <cell r="J131" t="str">
            <v>Fahrzeugkran leicht und m</v>
          </cell>
          <cell r="K131">
            <v>3</v>
          </cell>
        </row>
        <row r="132">
          <cell r="A132" t="str">
            <v>123753785</v>
          </cell>
          <cell r="B132" t="str">
            <v>ROHR, METALL-</v>
          </cell>
          <cell r="J132" t="str">
            <v>Fahrzeugkran leicht und m</v>
          </cell>
          <cell r="K132">
            <v>1</v>
          </cell>
        </row>
        <row r="133">
          <cell r="A133" t="str">
            <v>123753795</v>
          </cell>
          <cell r="B133" t="str">
            <v>ROHR, METALL-</v>
          </cell>
          <cell r="J133" t="str">
            <v>Fahrzeugkran leicht und m</v>
          </cell>
          <cell r="K133">
            <v>5</v>
          </cell>
        </row>
        <row r="134">
          <cell r="A134" t="str">
            <v>123794652</v>
          </cell>
          <cell r="B134" t="str">
            <v>STIFT, ZYLINDER-, MIT KOPF</v>
          </cell>
          <cell r="J134" t="str">
            <v>Fahrzeugkran leicht und m</v>
          </cell>
          <cell r="K134">
            <v>1</v>
          </cell>
        </row>
        <row r="135">
          <cell r="A135" t="str">
            <v>123118416</v>
          </cell>
          <cell r="B135" t="str">
            <v>SCHALTER(1), DRUCK-</v>
          </cell>
          <cell r="J135" t="str">
            <v>Fahrzeugkran leicht und m</v>
          </cell>
          <cell r="K135">
            <v>15</v>
          </cell>
        </row>
        <row r="136">
          <cell r="A136" t="str">
            <v>123461987</v>
          </cell>
          <cell r="B136" t="str">
            <v>EINSATZ, EINSPRITZBAUGRUPPE, KRAFTSTOFF</v>
          </cell>
          <cell r="J136" t="str">
            <v>Fahrzeugkran leicht und m</v>
          </cell>
          <cell r="K136">
            <v>5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2E082FC-840A-41BF-93D6-D64D7BBECFD0}">
  <dimension ref="A1:E135"/>
  <sheetViews>
    <sheetView tabSelected="1" workbookViewId="0">
      <selection activeCell="L9" sqref="L9"/>
    </sheetView>
  </sheetViews>
  <sheetFormatPr baseColWidth="10" defaultRowHeight="15" x14ac:dyDescent="0.25"/>
  <cols>
    <col min="2" max="2" width="46.42578125" bestFit="1" customWidth="1"/>
    <col min="3" max="3" width="24.5703125" bestFit="1" customWidth="1"/>
  </cols>
  <sheetData>
    <row r="1" spans="1:5" ht="76.5" x14ac:dyDescent="0.25">
      <c r="A1" s="1" t="s">
        <v>0</v>
      </c>
      <c r="B1" s="2" t="s">
        <v>1</v>
      </c>
      <c r="C1" s="3" t="s">
        <v>2</v>
      </c>
      <c r="D1" s="4" t="s">
        <v>3</v>
      </c>
      <c r="E1" s="4" t="s">
        <v>4</v>
      </c>
    </row>
    <row r="2" spans="1:5" x14ac:dyDescent="0.25">
      <c r="A2" s="5" t="str">
        <f>'[1]Mengengerüst bearb'!A3</f>
        <v>012597347</v>
      </c>
      <c r="B2" s="6" t="str">
        <f>'[1]Mengengerüst bearb'!B3</f>
        <v>WASHER</v>
      </c>
      <c r="C2" s="6" t="str">
        <f>'[1]Mengengerüst bearb'!J3</f>
        <v>Fahrzeugkran leicht und m</v>
      </c>
      <c r="D2" s="6">
        <f>'[1]Mengengerüst bearb'!K3</f>
        <v>5</v>
      </c>
      <c r="E2" s="6">
        <f>ROUND(D2*1.1,0)</f>
        <v>6</v>
      </c>
    </row>
    <row r="3" spans="1:5" x14ac:dyDescent="0.25">
      <c r="A3" s="5" t="str">
        <f>'[1]Mengengerüst bearb'!A4</f>
        <v>121223737</v>
      </c>
      <c r="B3" s="6" t="str">
        <f>'[1]Mengengerüst bearb'!B4</f>
        <v>GLEITSTEIN</v>
      </c>
      <c r="C3" s="6" t="str">
        <f>'[1]Mengengerüst bearb'!J4</f>
        <v>Fahrzeugkran leicht und m</v>
      </c>
      <c r="D3" s="6">
        <f>'[1]Mengengerüst bearb'!K4</f>
        <v>5</v>
      </c>
      <c r="E3" s="6">
        <f t="shared" ref="E3:E66" si="0">ROUND(D3*1.1,0)</f>
        <v>6</v>
      </c>
    </row>
    <row r="4" spans="1:5" x14ac:dyDescent="0.25">
      <c r="A4" s="5" t="str">
        <f>'[1]Mengengerüst bearb'!A5</f>
        <v>121239094</v>
      </c>
      <c r="B4" s="6" t="str">
        <f>'[1]Mengengerüst bearb'!B5</f>
        <v>AUFNAHME, SPATENHALTER</v>
      </c>
      <c r="C4" s="6" t="str">
        <f>'[1]Mengengerüst bearb'!J5</f>
        <v>Fahrzeugkran leicht und m</v>
      </c>
      <c r="D4" s="6">
        <f>'[1]Mengengerüst bearb'!K5</f>
        <v>11</v>
      </c>
      <c r="E4" s="6">
        <f t="shared" si="0"/>
        <v>12</v>
      </c>
    </row>
    <row r="5" spans="1:5" x14ac:dyDescent="0.25">
      <c r="A5" s="5" t="str">
        <f>'[1]Mengengerüst bearb'!A6</f>
        <v>121494232</v>
      </c>
      <c r="B5" s="6" t="str">
        <f>'[1]Mengengerüst bearb'!B6</f>
        <v>GEWINDEEINSATZ</v>
      </c>
      <c r="C5" s="6" t="str">
        <f>'[1]Mengengerüst bearb'!J6</f>
        <v>Fahrzeugkran leicht und m</v>
      </c>
      <c r="D5" s="6">
        <f>'[1]Mengengerüst bearb'!K6</f>
        <v>6</v>
      </c>
      <c r="E5" s="6">
        <f t="shared" si="0"/>
        <v>7</v>
      </c>
    </row>
    <row r="6" spans="1:5" x14ac:dyDescent="0.25">
      <c r="A6" s="5" t="str">
        <f>'[1]Mengengerüst bearb'!A7</f>
        <v>121566951</v>
      </c>
      <c r="B6" s="6" t="str">
        <f>'[1]Mengengerüst bearb'!B7</f>
        <v>DICHTUNG, RADIAL-, MIT GEHAEUSE</v>
      </c>
      <c r="C6" s="6" t="str">
        <f>'[1]Mengengerüst bearb'!J7</f>
        <v>Fahrzeugkran leicht und m</v>
      </c>
      <c r="D6" s="6">
        <f>'[1]Mengengerüst bearb'!K7</f>
        <v>34</v>
      </c>
      <c r="E6" s="6">
        <f t="shared" si="0"/>
        <v>37</v>
      </c>
    </row>
    <row r="7" spans="1:5" x14ac:dyDescent="0.25">
      <c r="A7" s="5" t="str">
        <f>'[1]Mengengerüst bearb'!A8</f>
        <v>121645077</v>
      </c>
      <c r="B7" s="6" t="str">
        <f>'[1]Mengengerüst bearb'!B8</f>
        <v>SCHRAUBE, DURCHFLUSZ-</v>
      </c>
      <c r="C7" s="6" t="str">
        <f>'[1]Mengengerüst bearb'!J8</f>
        <v>Fahrzeugkran leicht und m</v>
      </c>
      <c r="D7" s="6">
        <f>'[1]Mengengerüst bearb'!K8</f>
        <v>3</v>
      </c>
      <c r="E7" s="6">
        <f t="shared" si="0"/>
        <v>3</v>
      </c>
    </row>
    <row r="8" spans="1:5" x14ac:dyDescent="0.25">
      <c r="A8" s="5" t="str">
        <f>'[1]Mengengerüst bearb'!A9</f>
        <v>121652863</v>
      </c>
      <c r="B8" s="6" t="str">
        <f>'[1]Mengengerüst bearb'!B9</f>
        <v>STOPFEN, AUSDEHNUNGS-</v>
      </c>
      <c r="C8" s="6" t="str">
        <f>'[1]Mengengerüst bearb'!J9</f>
        <v>Fahrzeugkran leicht und m</v>
      </c>
      <c r="D8" s="6">
        <f>'[1]Mengengerüst bearb'!K9</f>
        <v>2</v>
      </c>
      <c r="E8" s="6">
        <f t="shared" si="0"/>
        <v>2</v>
      </c>
    </row>
    <row r="9" spans="1:5" x14ac:dyDescent="0.25">
      <c r="A9" s="5" t="str">
        <f>'[1]Mengengerüst bearb'!A10</f>
        <v>121652873</v>
      </c>
      <c r="B9" s="6" t="str">
        <f>'[1]Mengengerüst bearb'!B10</f>
        <v>ADAPTER(1), GERADE, ROHR ZU GEHAEUSE</v>
      </c>
      <c r="C9" s="6" t="str">
        <f>'[1]Mengengerüst bearb'!J10</f>
        <v>Fahrzeugkran leicht und m</v>
      </c>
      <c r="D9" s="6">
        <f>'[1]Mengengerüst bearb'!K10</f>
        <v>10</v>
      </c>
      <c r="E9" s="6">
        <f t="shared" si="0"/>
        <v>11</v>
      </c>
    </row>
    <row r="10" spans="1:5" x14ac:dyDescent="0.25">
      <c r="A10" s="5" t="str">
        <f>'[1]Mengengerüst bearb'!A11</f>
        <v>121656693</v>
      </c>
      <c r="B10" s="6" t="str">
        <f>'[1]Mengengerüst bearb'!B11</f>
        <v>FILTER(1), DURCHFLUSZSTOFF</v>
      </c>
      <c r="C10" s="6" t="str">
        <f>'[1]Mengengerüst bearb'!J11</f>
        <v>Fahrzeugkran leicht und m</v>
      </c>
      <c r="D10" s="6">
        <f>'[1]Mengengerüst bearb'!K11</f>
        <v>41</v>
      </c>
      <c r="E10" s="6">
        <f t="shared" si="0"/>
        <v>45</v>
      </c>
    </row>
    <row r="11" spans="1:5" x14ac:dyDescent="0.25">
      <c r="A11" s="5" t="str">
        <f>'[1]Mengengerüst bearb'!A12</f>
        <v>121759790</v>
      </c>
      <c r="B11" s="6" t="str">
        <f>'[1]Mengengerüst bearb'!B12</f>
        <v>NIPPEL, ROHR</v>
      </c>
      <c r="C11" s="6" t="str">
        <f>'[1]Mengengerüst bearb'!J12</f>
        <v>Fahrzeugkran leicht und m</v>
      </c>
      <c r="D11" s="6">
        <f>'[1]Mengengerüst bearb'!K12</f>
        <v>7</v>
      </c>
      <c r="E11" s="6">
        <f t="shared" si="0"/>
        <v>8</v>
      </c>
    </row>
    <row r="12" spans="1:5" x14ac:dyDescent="0.25">
      <c r="A12" s="5" t="str">
        <f>'[1]Mengengerüst bearb'!A13</f>
        <v>121766776</v>
      </c>
      <c r="B12" s="6" t="str">
        <f>'[1]Mengengerüst bearb'!B13</f>
        <v>SCHRAUBE, STIFT-</v>
      </c>
      <c r="C12" s="6" t="str">
        <f>'[1]Mengengerüst bearb'!J13</f>
        <v>Fahrzeugkran leicht und m</v>
      </c>
      <c r="D12" s="6">
        <f>'[1]Mengengerüst bearb'!K13</f>
        <v>14</v>
      </c>
      <c r="E12" s="6">
        <f t="shared" si="0"/>
        <v>15</v>
      </c>
    </row>
    <row r="13" spans="1:5" x14ac:dyDescent="0.25">
      <c r="A13" s="5" t="str">
        <f>'[1]Mengengerüst bearb'!A14</f>
        <v>121786912</v>
      </c>
      <c r="B13" s="6" t="str">
        <f>'[1]Mengengerüst bearb'!B14</f>
        <v>LAGER, ROLLEN-, KEGELROLLEN</v>
      </c>
      <c r="C13" s="6" t="str">
        <f>'[1]Mengengerüst bearb'!J14</f>
        <v>Fahrzeugkran leicht und m</v>
      </c>
      <c r="D13" s="6">
        <f>'[1]Mengengerüst bearb'!K14</f>
        <v>17</v>
      </c>
      <c r="E13" s="6">
        <f t="shared" si="0"/>
        <v>19</v>
      </c>
    </row>
    <row r="14" spans="1:5" x14ac:dyDescent="0.25">
      <c r="A14" s="5" t="str">
        <f>'[1]Mengengerüst bearb'!A15</f>
        <v>121789293</v>
      </c>
      <c r="B14" s="6" t="str">
        <f>'[1]Mengengerüst bearb'!B15</f>
        <v>ERSATZTEILSATZ, SICHERHEITSENTLASTUNG</v>
      </c>
      <c r="C14" s="6" t="str">
        <f>'[1]Mengengerüst bearb'!J15</f>
        <v>Fahrzeugkran leicht und m</v>
      </c>
      <c r="D14" s="6">
        <f>'[1]Mengengerüst bearb'!K15</f>
        <v>4</v>
      </c>
      <c r="E14" s="6">
        <f t="shared" si="0"/>
        <v>4</v>
      </c>
    </row>
    <row r="15" spans="1:5" x14ac:dyDescent="0.25">
      <c r="A15" s="5" t="str">
        <f>'[1]Mengengerüst bearb'!A16</f>
        <v>121797514</v>
      </c>
      <c r="B15" s="6" t="str">
        <f>'[1]Mengengerüst bearb'!B16</f>
        <v>NABE</v>
      </c>
      <c r="C15" s="6" t="str">
        <f>'[1]Mengengerüst bearb'!J16</f>
        <v>Fahrzeugkran leicht und m</v>
      </c>
      <c r="D15" s="6">
        <f>'[1]Mengengerüst bearb'!K16</f>
        <v>7</v>
      </c>
      <c r="E15" s="6">
        <f t="shared" si="0"/>
        <v>8</v>
      </c>
    </row>
    <row r="16" spans="1:5" x14ac:dyDescent="0.25">
      <c r="A16" s="5" t="str">
        <f>'[1]Mengengerüst bearb'!A17</f>
        <v>121821632</v>
      </c>
      <c r="B16" s="6" t="str">
        <f>'[1]Mengengerüst bearb'!B17</f>
        <v>LAGER, ROLLEN-, KEGELROLLEN</v>
      </c>
      <c r="C16" s="6" t="str">
        <f>'[1]Mengengerüst bearb'!J17</f>
        <v>Fahrzeugkran leicht und m</v>
      </c>
      <c r="D16" s="6">
        <f>'[1]Mengengerüst bearb'!K17</f>
        <v>20</v>
      </c>
      <c r="E16" s="6">
        <f t="shared" si="0"/>
        <v>22</v>
      </c>
    </row>
    <row r="17" spans="1:5" x14ac:dyDescent="0.25">
      <c r="A17" s="5" t="str">
        <f>'[1]Mengengerüst bearb'!A18</f>
        <v>121836313</v>
      </c>
      <c r="B17" s="6" t="str">
        <f>'[1]Mengengerüst bearb'!B18</f>
        <v>BLINDSTECKVERBINDER, ELEKTRISCH</v>
      </c>
      <c r="C17" s="6" t="str">
        <f>'[1]Mengengerüst bearb'!J18</f>
        <v>Fahrzeugkran leicht und m</v>
      </c>
      <c r="D17" s="6">
        <f>'[1]Mengengerüst bearb'!K18</f>
        <v>1</v>
      </c>
      <c r="E17" s="6">
        <f t="shared" si="0"/>
        <v>1</v>
      </c>
    </row>
    <row r="18" spans="1:5" x14ac:dyDescent="0.25">
      <c r="A18" s="5" t="str">
        <f>'[1]Mengengerüst bearb'!A19</f>
        <v>121860883</v>
      </c>
      <c r="B18" s="6" t="str">
        <f>'[1]Mengengerüst bearb'!B19</f>
        <v>WELLE, ABGESTUFT</v>
      </c>
      <c r="C18" s="6" t="str">
        <f>'[1]Mengengerüst bearb'!J19</f>
        <v>Fahrzeugkran leicht und m</v>
      </c>
      <c r="D18" s="6">
        <f>'[1]Mengengerüst bearb'!K19</f>
        <v>2</v>
      </c>
      <c r="E18" s="6">
        <f t="shared" si="0"/>
        <v>2</v>
      </c>
    </row>
    <row r="19" spans="1:5" x14ac:dyDescent="0.25">
      <c r="A19" s="5" t="str">
        <f>'[1]Mengengerüst bearb'!A20</f>
        <v>121882533</v>
      </c>
      <c r="B19" s="6" t="str">
        <f>'[1]Mengengerüst bearb'!B20</f>
        <v>HUELSE, SCHNEID-, ROHRANSCHLUSZ</v>
      </c>
      <c r="C19" s="6" t="str">
        <f>'[1]Mengengerüst bearb'!J20</f>
        <v>Fahrzeugkran leicht und m</v>
      </c>
      <c r="D19" s="6">
        <f>'[1]Mengengerüst bearb'!K20</f>
        <v>1</v>
      </c>
      <c r="E19" s="6">
        <f t="shared" si="0"/>
        <v>1</v>
      </c>
    </row>
    <row r="20" spans="1:5" x14ac:dyDescent="0.25">
      <c r="A20" s="5" t="str">
        <f>'[1]Mengengerüst bearb'!A21</f>
        <v>123021375</v>
      </c>
      <c r="B20" s="6" t="str">
        <f>'[1]Mengengerüst bearb'!B21</f>
        <v>ADAPTER(1), GERADE, ROHR ZU GEHAEUSE</v>
      </c>
      <c r="C20" s="6" t="str">
        <f>'[1]Mengengerüst bearb'!J21</f>
        <v>Fahrzeugkran leicht und m</v>
      </c>
      <c r="D20" s="6">
        <f>'[1]Mengengerüst bearb'!K21</f>
        <v>1</v>
      </c>
      <c r="E20" s="6">
        <f t="shared" si="0"/>
        <v>1</v>
      </c>
    </row>
    <row r="21" spans="1:5" x14ac:dyDescent="0.25">
      <c r="A21" s="5" t="str">
        <f>'[1]Mengengerüst bearb'!A22</f>
        <v>123023237</v>
      </c>
      <c r="B21" s="6" t="str">
        <f>'[1]Mengengerüst bearb'!B22</f>
        <v>ADAPTER, DRUCKLUFT, HEBEKISSEN</v>
      </c>
      <c r="C21" s="6" t="str">
        <f>'[1]Mengengerüst bearb'!J22</f>
        <v>Fahrzeugkran leicht und m</v>
      </c>
      <c r="D21" s="6">
        <f>'[1]Mengengerüst bearb'!K22</f>
        <v>1</v>
      </c>
      <c r="E21" s="6">
        <f t="shared" si="0"/>
        <v>1</v>
      </c>
    </row>
    <row r="22" spans="1:5" x14ac:dyDescent="0.25">
      <c r="A22" s="5" t="str">
        <f>'[1]Mengengerüst bearb'!A23</f>
        <v>123028912</v>
      </c>
      <c r="B22" s="6" t="str">
        <f>'[1]Mengengerüst bearb'!B23</f>
        <v>SCHMELZEINSATZ, THERMISCH</v>
      </c>
      <c r="C22" s="6" t="str">
        <f>'[1]Mengengerüst bearb'!J23</f>
        <v>Fahrzeugkran leicht und m</v>
      </c>
      <c r="D22" s="6">
        <f>'[1]Mengengerüst bearb'!K23</f>
        <v>1</v>
      </c>
      <c r="E22" s="6">
        <f t="shared" si="0"/>
        <v>1</v>
      </c>
    </row>
    <row r="23" spans="1:5" x14ac:dyDescent="0.25">
      <c r="A23" s="5" t="str">
        <f>'[1]Mengengerüst bearb'!A24</f>
        <v>123029939</v>
      </c>
      <c r="B23" s="6" t="str">
        <f>'[1]Mengengerüst bearb'!B24</f>
        <v>DREHZAHLMESSER(1), ELEKTRONISCH</v>
      </c>
      <c r="C23" s="6" t="str">
        <f>'[1]Mengengerüst bearb'!J24</f>
        <v>Fahrzeugkran leicht und m</v>
      </c>
      <c r="D23" s="6">
        <f>'[1]Mengengerüst bearb'!K24</f>
        <v>3</v>
      </c>
      <c r="E23" s="6">
        <f t="shared" si="0"/>
        <v>3</v>
      </c>
    </row>
    <row r="24" spans="1:5" x14ac:dyDescent="0.25">
      <c r="A24" s="5" t="str">
        <f>'[1]Mengengerüst bearb'!A25</f>
        <v>123041405</v>
      </c>
      <c r="B24" s="6" t="str">
        <f>'[1]Mengengerüst bearb'!B25</f>
        <v>FLANSCH, LEITUNGSROHR</v>
      </c>
      <c r="C24" s="6" t="str">
        <f>'[1]Mengengerüst bearb'!J25</f>
        <v>Fahrzeugkran leicht und m</v>
      </c>
      <c r="D24" s="6">
        <f>'[1]Mengengerüst bearb'!K25</f>
        <v>2</v>
      </c>
      <c r="E24" s="6">
        <f t="shared" si="0"/>
        <v>2</v>
      </c>
    </row>
    <row r="25" spans="1:5" x14ac:dyDescent="0.25">
      <c r="A25" s="5" t="str">
        <f>'[1]Mengengerüst bearb'!A26</f>
        <v>123050656</v>
      </c>
      <c r="B25" s="6" t="str">
        <f>'[1]Mengengerüst bearb'!B26</f>
        <v>ABSTANDSHUELSE</v>
      </c>
      <c r="C25" s="6" t="str">
        <f>'[1]Mengengerüst bearb'!J26</f>
        <v>Fahrzeugkran leicht und m</v>
      </c>
      <c r="D25" s="6">
        <f>'[1]Mengengerüst bearb'!K26</f>
        <v>4</v>
      </c>
      <c r="E25" s="6">
        <f t="shared" si="0"/>
        <v>4</v>
      </c>
    </row>
    <row r="26" spans="1:5" x14ac:dyDescent="0.25">
      <c r="A26" s="5" t="str">
        <f>'[1]Mengengerüst bearb'!A27</f>
        <v>123061672</v>
      </c>
      <c r="B26" s="6" t="str">
        <f>'[1]Mengengerüst bearb'!B27</f>
        <v>BEFESTIGUNGSPLATTE, ELEKTRISCHES GERAET</v>
      </c>
      <c r="C26" s="6" t="str">
        <f>'[1]Mengengerüst bearb'!J27</f>
        <v>Fahrzeugkran leicht und m</v>
      </c>
      <c r="D26" s="6">
        <f>'[1]Mengengerüst bearb'!K27</f>
        <v>1</v>
      </c>
      <c r="E26" s="6">
        <f t="shared" si="0"/>
        <v>1</v>
      </c>
    </row>
    <row r="27" spans="1:5" x14ac:dyDescent="0.25">
      <c r="A27" s="5" t="str">
        <f>'[1]Mengengerüst bearb'!A28</f>
        <v>123085710</v>
      </c>
      <c r="B27" s="6" t="str">
        <f>'[1]Mengengerüst bearb'!B28</f>
        <v>ADAPTER(1), GERADE, ROHR ZU GEHAEUSE</v>
      </c>
      <c r="C27" s="6" t="str">
        <f>'[1]Mengengerüst bearb'!J28</f>
        <v>Fahrzeugkran leicht und m</v>
      </c>
      <c r="D27" s="6">
        <f>'[1]Mengengerüst bearb'!K28</f>
        <v>27</v>
      </c>
      <c r="E27" s="6">
        <f t="shared" si="0"/>
        <v>30</v>
      </c>
    </row>
    <row r="28" spans="1:5" x14ac:dyDescent="0.25">
      <c r="A28" s="5" t="str">
        <f>'[1]Mengengerüst bearb'!A29</f>
        <v>123086134</v>
      </c>
      <c r="B28" s="6" t="str">
        <f>'[1]Mengengerüst bearb'!B29</f>
        <v>VENTIL(1), RUECKSCHLAG-</v>
      </c>
      <c r="C28" s="6" t="str">
        <f>'[1]Mengengerüst bearb'!J29</f>
        <v>Fahrzeugkran leicht und m</v>
      </c>
      <c r="D28" s="6">
        <f>'[1]Mengengerüst bearb'!K29</f>
        <v>2</v>
      </c>
      <c r="E28" s="6">
        <f t="shared" si="0"/>
        <v>2</v>
      </c>
    </row>
    <row r="29" spans="1:5" x14ac:dyDescent="0.25">
      <c r="A29" s="5" t="str">
        <f>'[1]Mengengerüst bearb'!A30</f>
        <v>123087598</v>
      </c>
      <c r="B29" s="6" t="str">
        <f>'[1]Mengengerüst bearb'!B30</f>
        <v>DICHTPACKUNG, VORGEFORMT</v>
      </c>
      <c r="C29" s="6" t="str">
        <f>'[1]Mengengerüst bearb'!J30</f>
        <v>Fahrzeugkran leicht und m</v>
      </c>
      <c r="D29" s="6">
        <f>'[1]Mengengerüst bearb'!K30</f>
        <v>25</v>
      </c>
      <c r="E29" s="6">
        <f t="shared" si="0"/>
        <v>28</v>
      </c>
    </row>
    <row r="30" spans="1:5" x14ac:dyDescent="0.25">
      <c r="A30" s="5" t="str">
        <f>'[1]Mengengerüst bearb'!A31</f>
        <v>123087601</v>
      </c>
      <c r="B30" s="6" t="str">
        <f>'[1]Mengengerüst bearb'!B31</f>
        <v>VENTIL(1), RUECKSCHLAG-</v>
      </c>
      <c r="C30" s="6" t="str">
        <f>'[1]Mengengerüst bearb'!J31</f>
        <v>Fahrzeugkran leicht und m</v>
      </c>
      <c r="D30" s="6">
        <f>'[1]Mengengerüst bearb'!K31</f>
        <v>1</v>
      </c>
      <c r="E30" s="6">
        <f t="shared" si="0"/>
        <v>1</v>
      </c>
    </row>
    <row r="31" spans="1:5" x14ac:dyDescent="0.25">
      <c r="A31" s="5" t="str">
        <f>'[1]Mengengerüst bearb'!A32</f>
        <v>123087884</v>
      </c>
      <c r="B31" s="6" t="str">
        <f>'[1]Mengengerüst bearb'!B32</f>
        <v>ADAPTER(1), GERADE, ROHR ZU GEHAEUSE</v>
      </c>
      <c r="C31" s="6" t="str">
        <f>'[1]Mengengerüst bearb'!J32</f>
        <v>Fahrzeugkran leicht und m</v>
      </c>
      <c r="D31" s="6">
        <f>'[1]Mengengerüst bearb'!K32</f>
        <v>1</v>
      </c>
      <c r="E31" s="6">
        <f t="shared" si="0"/>
        <v>1</v>
      </c>
    </row>
    <row r="32" spans="1:5" x14ac:dyDescent="0.25">
      <c r="A32" s="5" t="str">
        <f>'[1]Mengengerüst bearb'!A33</f>
        <v>123088935</v>
      </c>
      <c r="B32" s="6" t="str">
        <f>'[1]Mengengerüst bearb'!B33</f>
        <v>SICHERUNGSPLATTE, SCHRAUBE UND MUTTER</v>
      </c>
      <c r="C32" s="6" t="str">
        <f>'[1]Mengengerüst bearb'!J33</f>
        <v>Fahrzeugkran leicht und m</v>
      </c>
      <c r="D32" s="6">
        <f>'[1]Mengengerüst bearb'!K33</f>
        <v>32</v>
      </c>
      <c r="E32" s="6">
        <f t="shared" si="0"/>
        <v>35</v>
      </c>
    </row>
    <row r="33" spans="1:5" x14ac:dyDescent="0.25">
      <c r="A33" s="5" t="str">
        <f>'[1]Mengengerüst bearb'!A34</f>
        <v>123095496</v>
      </c>
      <c r="B33" s="6" t="str">
        <f>'[1]Mengengerüst bearb'!B34</f>
        <v>BEILAGE</v>
      </c>
      <c r="C33" s="6" t="str">
        <f>'[1]Mengengerüst bearb'!J34</f>
        <v>Fahrzeugkran leicht und m</v>
      </c>
      <c r="D33" s="6">
        <f>'[1]Mengengerüst bearb'!K34</f>
        <v>3</v>
      </c>
      <c r="E33" s="6">
        <f t="shared" si="0"/>
        <v>3</v>
      </c>
    </row>
    <row r="34" spans="1:5" x14ac:dyDescent="0.25">
      <c r="A34" s="5" t="str">
        <f>'[1]Mengengerüst bearb'!A35</f>
        <v>123095497</v>
      </c>
      <c r="B34" s="6" t="str">
        <f>'[1]Mengengerüst bearb'!B35</f>
        <v>BEILAGE</v>
      </c>
      <c r="C34" s="6" t="str">
        <f>'[1]Mengengerüst bearb'!J35</f>
        <v>Fahrzeugkran leicht und m</v>
      </c>
      <c r="D34" s="6">
        <f>'[1]Mengengerüst bearb'!K35</f>
        <v>3</v>
      </c>
      <c r="E34" s="6">
        <f t="shared" si="0"/>
        <v>3</v>
      </c>
    </row>
    <row r="35" spans="1:5" x14ac:dyDescent="0.25">
      <c r="A35" s="5" t="str">
        <f>'[1]Mengengerüst bearb'!A36</f>
        <v>123096598</v>
      </c>
      <c r="B35" s="6" t="str">
        <f>'[1]Mengengerüst bearb'!B36</f>
        <v>LENK- UND SPURSTANGE</v>
      </c>
      <c r="C35" s="6" t="str">
        <f>'[1]Mengengerüst bearb'!J36</f>
        <v>Fahrzeugkran leicht und m</v>
      </c>
      <c r="D35" s="6">
        <f>'[1]Mengengerüst bearb'!K36</f>
        <v>2</v>
      </c>
      <c r="E35" s="6">
        <f t="shared" si="0"/>
        <v>2</v>
      </c>
    </row>
    <row r="36" spans="1:5" x14ac:dyDescent="0.25">
      <c r="A36" s="5" t="str">
        <f>'[1]Mengengerüst bearb'!A37</f>
        <v>123104842</v>
      </c>
      <c r="B36" s="6" t="str">
        <f>'[1]Mengengerüst bearb'!B37</f>
        <v>NICHTMETALL-U-PROFIL</v>
      </c>
      <c r="C36" s="6" t="str">
        <f>'[1]Mengengerüst bearb'!J37</f>
        <v>Fahrzeugkran leicht und m</v>
      </c>
      <c r="D36" s="6">
        <f>'[1]Mengengerüst bearb'!K37</f>
        <v>1</v>
      </c>
      <c r="E36" s="6">
        <f t="shared" si="0"/>
        <v>1</v>
      </c>
    </row>
    <row r="37" spans="1:5" x14ac:dyDescent="0.25">
      <c r="A37" s="5" t="str">
        <f>'[1]Mengengerüst bearb'!A38</f>
        <v>123143447</v>
      </c>
      <c r="B37" s="6" t="str">
        <f>'[1]Mengengerüst bearb'!B38</f>
        <v>PUMPE, ROTATIONSKOERPER-</v>
      </c>
      <c r="C37" s="6" t="str">
        <f>'[1]Mengengerüst bearb'!J38</f>
        <v>Fahrzeugkran leicht und m</v>
      </c>
      <c r="D37" s="6">
        <f>'[1]Mengengerüst bearb'!K38</f>
        <v>5</v>
      </c>
      <c r="E37" s="6">
        <f t="shared" si="0"/>
        <v>6</v>
      </c>
    </row>
    <row r="38" spans="1:5" x14ac:dyDescent="0.25">
      <c r="A38" s="5" t="str">
        <f>'[1]Mengengerüst bearb'!A39</f>
        <v>123143824</v>
      </c>
      <c r="B38" s="6" t="str">
        <f>'[1]Mengengerüst bearb'!B39</f>
        <v>MIKROSCHALTKREIS(1), DIGITAL</v>
      </c>
      <c r="C38" s="6" t="str">
        <f>'[1]Mengengerüst bearb'!J39</f>
        <v>Fahrzeugkran leicht und m</v>
      </c>
      <c r="D38" s="6">
        <f>'[1]Mengengerüst bearb'!K39</f>
        <v>2</v>
      </c>
      <c r="E38" s="6">
        <f t="shared" si="0"/>
        <v>2</v>
      </c>
    </row>
    <row r="39" spans="1:5" x14ac:dyDescent="0.25">
      <c r="A39" s="5" t="str">
        <f>'[1]Mengengerüst bearb'!A40</f>
        <v>123144952</v>
      </c>
      <c r="B39" s="6" t="str">
        <f>'[1]Mengengerüst bearb'!B40</f>
        <v>SCHALTER(1), DRUCK-</v>
      </c>
      <c r="C39" s="6" t="str">
        <f>'[1]Mengengerüst bearb'!J40</f>
        <v>Fahrzeugkran leicht und m</v>
      </c>
      <c r="D39" s="6">
        <f>'[1]Mengengerüst bearb'!K40</f>
        <v>18</v>
      </c>
      <c r="E39" s="6">
        <f t="shared" si="0"/>
        <v>20</v>
      </c>
    </row>
    <row r="40" spans="1:5" x14ac:dyDescent="0.25">
      <c r="A40" s="5" t="str">
        <f>'[1]Mengengerüst bearb'!A41</f>
        <v>123145669</v>
      </c>
      <c r="B40" s="6" t="str">
        <f>'[1]Mengengerüst bearb'!B41</f>
        <v>VENTIL(1), REGEL-, ANLAGENDRUCK</v>
      </c>
      <c r="C40" s="6" t="str">
        <f>'[1]Mengengerüst bearb'!J41</f>
        <v>Fahrzeugkran leicht und m</v>
      </c>
      <c r="D40" s="6">
        <f>'[1]Mengengerüst bearb'!K41</f>
        <v>1</v>
      </c>
      <c r="E40" s="6">
        <f t="shared" si="0"/>
        <v>1</v>
      </c>
    </row>
    <row r="41" spans="1:5" x14ac:dyDescent="0.25">
      <c r="A41" s="5" t="str">
        <f>'[1]Mengengerüst bearb'!A42</f>
        <v>123145708</v>
      </c>
      <c r="B41" s="6" t="str">
        <f>'[1]Mengengerüst bearb'!B42</f>
        <v>PLATTE, VERBINDUNGS-</v>
      </c>
      <c r="C41" s="6" t="str">
        <f>'[1]Mengengerüst bearb'!J42</f>
        <v>Fahrzeugkran leicht und m</v>
      </c>
      <c r="D41" s="6">
        <f>'[1]Mengengerüst bearb'!K42</f>
        <v>3</v>
      </c>
      <c r="E41" s="6">
        <f t="shared" si="0"/>
        <v>3</v>
      </c>
    </row>
    <row r="42" spans="1:5" x14ac:dyDescent="0.25">
      <c r="A42" s="5" t="str">
        <f>'[1]Mengengerüst bearb'!A43</f>
        <v>123146980</v>
      </c>
      <c r="B42" s="6" t="str">
        <f>'[1]Mengengerüst bearb'!B43</f>
        <v>MESZGERAET, DRUCK, ANZEIGEND</v>
      </c>
      <c r="C42" s="6" t="str">
        <f>'[1]Mengengerüst bearb'!J43</f>
        <v>Fahrzeugkran leicht und m</v>
      </c>
      <c r="D42" s="6">
        <f>'[1]Mengengerüst bearb'!K43</f>
        <v>10</v>
      </c>
      <c r="E42" s="6">
        <f t="shared" si="0"/>
        <v>11</v>
      </c>
    </row>
    <row r="43" spans="1:5" x14ac:dyDescent="0.25">
      <c r="A43" s="5" t="str">
        <f>'[1]Mengengerüst bearb'!A44</f>
        <v>123147435</v>
      </c>
      <c r="B43" s="6" t="str">
        <f>'[1]Mengengerüst bearb'!B44</f>
        <v>UNTERLEGKEIL(1), RAD-GLEISKETTE</v>
      </c>
      <c r="C43" s="6" t="str">
        <f>'[1]Mengengerüst bearb'!J44</f>
        <v>Fahrzeugkran leicht und m</v>
      </c>
      <c r="D43" s="6">
        <f>'[1]Mengengerüst bearb'!K44</f>
        <v>20</v>
      </c>
      <c r="E43" s="6">
        <f t="shared" si="0"/>
        <v>22</v>
      </c>
    </row>
    <row r="44" spans="1:5" x14ac:dyDescent="0.25">
      <c r="A44" s="5" t="str">
        <f>'[1]Mengengerüst bearb'!A45</f>
        <v>123147687</v>
      </c>
      <c r="B44" s="6" t="str">
        <f>'[1]Mengengerüst bearb'!B45</f>
        <v>ZAHNRAD(1), STIRN-, GERADVERZAHNT</v>
      </c>
      <c r="C44" s="6" t="str">
        <f>'[1]Mengengerüst bearb'!J45</f>
        <v>Fahrzeugkran leicht und m</v>
      </c>
      <c r="D44" s="6">
        <f>'[1]Mengengerüst bearb'!K45</f>
        <v>2</v>
      </c>
      <c r="E44" s="6">
        <f t="shared" si="0"/>
        <v>2</v>
      </c>
    </row>
    <row r="45" spans="1:5" x14ac:dyDescent="0.25">
      <c r="A45" s="5" t="str">
        <f>'[1]Mengengerüst bearb'!A46</f>
        <v>123148105</v>
      </c>
      <c r="B45" s="6" t="str">
        <f>'[1]Mengengerüst bearb'!B46</f>
        <v>STIFT, SCHULTER-</v>
      </c>
      <c r="C45" s="6" t="str">
        <f>'[1]Mengengerüst bearb'!J46</f>
        <v>Fahrzeugkran leicht und m</v>
      </c>
      <c r="D45" s="6">
        <f>'[1]Mengengerüst bearb'!K46</f>
        <v>1</v>
      </c>
      <c r="E45" s="6">
        <f t="shared" si="0"/>
        <v>1</v>
      </c>
    </row>
    <row r="46" spans="1:5" x14ac:dyDescent="0.25">
      <c r="A46" s="5" t="str">
        <f>'[1]Mengengerüst bearb'!A47</f>
        <v>123149744</v>
      </c>
      <c r="B46" s="6" t="str">
        <f>'[1]Mengengerüst bearb'!B47</f>
        <v>WIDERSTAND(1), VERAENDERBAR, DRAHT</v>
      </c>
      <c r="C46" s="6" t="str">
        <f>'[1]Mengengerüst bearb'!J47</f>
        <v>Fahrzeugkran leicht und m</v>
      </c>
      <c r="D46" s="6">
        <f>'[1]Mengengerüst bearb'!K47</f>
        <v>2</v>
      </c>
      <c r="E46" s="6">
        <f t="shared" si="0"/>
        <v>2</v>
      </c>
    </row>
    <row r="47" spans="1:5" x14ac:dyDescent="0.25">
      <c r="A47" s="5" t="str">
        <f>'[1]Mengengerüst bearb'!A48</f>
        <v>123151390</v>
      </c>
      <c r="B47" s="6" t="str">
        <f>'[1]Mengengerüst bearb'!B48</f>
        <v>LUFTENTFEUCHTER, DRUCKLUFTBREMSE</v>
      </c>
      <c r="C47" s="6" t="str">
        <f>'[1]Mengengerüst bearb'!J48</f>
        <v>Fahrzeugkran leicht und m</v>
      </c>
      <c r="D47" s="6">
        <f>'[1]Mengengerüst bearb'!K48</f>
        <v>6</v>
      </c>
      <c r="E47" s="6">
        <f t="shared" si="0"/>
        <v>7</v>
      </c>
    </row>
    <row r="48" spans="1:5" x14ac:dyDescent="0.25">
      <c r="A48" s="5" t="str">
        <f>'[1]Mengengerüst bearb'!A49</f>
        <v>123165364</v>
      </c>
      <c r="B48" s="6" t="str">
        <f>'[1]Mengengerüst bearb'!B49</f>
        <v>VENTIL(1), KUEKEN-</v>
      </c>
      <c r="C48" s="6" t="str">
        <f>'[1]Mengengerüst bearb'!J49</f>
        <v>Fahrzeugkran leicht und m</v>
      </c>
      <c r="D48" s="6">
        <f>'[1]Mengengerüst bearb'!K49</f>
        <v>3</v>
      </c>
      <c r="E48" s="6">
        <f t="shared" si="0"/>
        <v>3</v>
      </c>
    </row>
    <row r="49" spans="1:5" x14ac:dyDescent="0.25">
      <c r="A49" s="5" t="str">
        <f>'[1]Mengengerüst bearb'!A50</f>
        <v>123171322</v>
      </c>
      <c r="B49" s="6" t="str">
        <f>'[1]Mengengerüst bearb'!B50</f>
        <v>STECKVERBINDERKOERPER, ELEKTRISCH</v>
      </c>
      <c r="C49" s="6" t="str">
        <f>'[1]Mengengerüst bearb'!J50</f>
        <v>Fahrzeugkran leicht und m</v>
      </c>
      <c r="D49" s="6">
        <f>'[1]Mengengerüst bearb'!K50</f>
        <v>1</v>
      </c>
      <c r="E49" s="6">
        <f t="shared" si="0"/>
        <v>1</v>
      </c>
    </row>
    <row r="50" spans="1:5" x14ac:dyDescent="0.25">
      <c r="A50" s="5" t="str">
        <f>'[1]Mengengerüst bearb'!A51</f>
        <v>123173573</v>
      </c>
      <c r="B50" s="6" t="str">
        <f>'[1]Mengengerüst bearb'!B51</f>
        <v>HALTER, EINFACH ABGEWINKELT</v>
      </c>
      <c r="C50" s="6" t="str">
        <f>'[1]Mengengerüst bearb'!J51</f>
        <v>Fahrzeugkran leicht und m</v>
      </c>
      <c r="D50" s="6">
        <f>'[1]Mengengerüst bearb'!K51</f>
        <v>5</v>
      </c>
      <c r="E50" s="6">
        <f t="shared" si="0"/>
        <v>6</v>
      </c>
    </row>
    <row r="51" spans="1:5" x14ac:dyDescent="0.25">
      <c r="A51" s="5" t="str">
        <f>'[1]Mengengerüst bearb'!A52</f>
        <v>123201638</v>
      </c>
      <c r="B51" s="6" t="str">
        <f>'[1]Mengengerüst bearb'!B52</f>
        <v>DICHTUNG</v>
      </c>
      <c r="C51" s="6" t="str">
        <f>'[1]Mengengerüst bearb'!J52</f>
        <v>Fahrzeugkran leicht und m</v>
      </c>
      <c r="D51" s="6">
        <f>'[1]Mengengerüst bearb'!K52</f>
        <v>2</v>
      </c>
      <c r="E51" s="6">
        <f t="shared" si="0"/>
        <v>2</v>
      </c>
    </row>
    <row r="52" spans="1:5" x14ac:dyDescent="0.25">
      <c r="A52" s="5" t="str">
        <f>'[1]Mengengerüst bearb'!A53</f>
        <v>123202403</v>
      </c>
      <c r="B52" s="6" t="str">
        <f>'[1]Mengengerüst bearb'!B53</f>
        <v>DECKEL, KURBELGEHAEUSE, DIESELMOTOR</v>
      </c>
      <c r="C52" s="6" t="str">
        <f>'[1]Mengengerüst bearb'!J53</f>
        <v>Fahrzeugkran leicht und m</v>
      </c>
      <c r="D52" s="6">
        <f>'[1]Mengengerüst bearb'!K53</f>
        <v>1</v>
      </c>
      <c r="E52" s="6">
        <f t="shared" si="0"/>
        <v>1</v>
      </c>
    </row>
    <row r="53" spans="1:5" x14ac:dyDescent="0.25">
      <c r="A53" s="5" t="str">
        <f>'[1]Mengengerüst bearb'!A54</f>
        <v>123203004</v>
      </c>
      <c r="B53" s="6" t="str">
        <f>'[1]Mengengerüst bearb'!B54</f>
        <v>STIFT, SCHULTER-</v>
      </c>
      <c r="C53" s="6" t="str">
        <f>'[1]Mengengerüst bearb'!J54</f>
        <v>Fahrzeugkran leicht und m</v>
      </c>
      <c r="D53" s="6">
        <f>'[1]Mengengerüst bearb'!K54</f>
        <v>8</v>
      </c>
      <c r="E53" s="6">
        <f t="shared" si="0"/>
        <v>9</v>
      </c>
    </row>
    <row r="54" spans="1:5" x14ac:dyDescent="0.25">
      <c r="A54" s="5" t="str">
        <f>'[1]Mengengerüst bearb'!A55</f>
        <v>123216702</v>
      </c>
      <c r="B54" s="6" t="str">
        <f>'[1]Mengengerüst bearb'!B55</f>
        <v>LINSE, LEUCHTE</v>
      </c>
      <c r="C54" s="6" t="str">
        <f>'[1]Mengengerüst bearb'!J55</f>
        <v>Fahrzeugkran leicht und m</v>
      </c>
      <c r="D54" s="6">
        <f>'[1]Mengengerüst bearb'!K55</f>
        <v>10</v>
      </c>
      <c r="E54" s="6">
        <f t="shared" si="0"/>
        <v>11</v>
      </c>
    </row>
    <row r="55" spans="1:5" x14ac:dyDescent="0.25">
      <c r="A55" s="5" t="str">
        <f>'[1]Mengengerüst bearb'!A56</f>
        <v>123245091</v>
      </c>
      <c r="B55" s="6" t="str">
        <f>'[1]Mengengerüst bearb'!B56</f>
        <v>KOLBEN(1), PUMPE</v>
      </c>
      <c r="C55" s="6" t="str">
        <f>'[1]Mengengerüst bearb'!J56</f>
        <v>Fahrzeugkran leicht und m</v>
      </c>
      <c r="D55" s="6">
        <f>'[1]Mengengerüst bearb'!K56</f>
        <v>1</v>
      </c>
      <c r="E55" s="6">
        <f t="shared" si="0"/>
        <v>1</v>
      </c>
    </row>
    <row r="56" spans="1:5" x14ac:dyDescent="0.25">
      <c r="A56" s="5" t="str">
        <f>'[1]Mengengerüst bearb'!A57</f>
        <v>123252387</v>
      </c>
      <c r="B56" s="6" t="str">
        <f>'[1]Mengengerüst bearb'!B57</f>
        <v>KUPPLUNG, ROHR</v>
      </c>
      <c r="C56" s="6" t="str">
        <f>'[1]Mengengerüst bearb'!J57</f>
        <v>Fahrzeugkran leicht und m</v>
      </c>
      <c r="D56" s="6">
        <f>'[1]Mengengerüst bearb'!K57</f>
        <v>9</v>
      </c>
      <c r="E56" s="6">
        <f t="shared" si="0"/>
        <v>10</v>
      </c>
    </row>
    <row r="57" spans="1:5" x14ac:dyDescent="0.25">
      <c r="A57" s="5" t="str">
        <f>'[1]Mengengerüst bearb'!A58</f>
        <v>123257099</v>
      </c>
      <c r="B57" s="6" t="str">
        <f>'[1]Mengengerüst bearb'!B58</f>
        <v>ROHRVERBINDERBAUGRUPPE, DURCHFLUSZMESZGE</v>
      </c>
      <c r="C57" s="6" t="str">
        <f>'[1]Mengengerüst bearb'!J58</f>
        <v>Fahrzeugkran leicht und m</v>
      </c>
      <c r="D57" s="6">
        <f>'[1]Mengengerüst bearb'!K58</f>
        <v>1</v>
      </c>
      <c r="E57" s="6">
        <f t="shared" si="0"/>
        <v>1</v>
      </c>
    </row>
    <row r="58" spans="1:5" x14ac:dyDescent="0.25">
      <c r="A58" s="5" t="str">
        <f>'[1]Mengengerüst bearb'!A59</f>
        <v>123258798</v>
      </c>
      <c r="B58" s="6" t="str">
        <f>'[1]Mengengerüst bearb'!B59</f>
        <v>ADAPTER(1), GERADE, ROHR ZU GEHAEUSE</v>
      </c>
      <c r="C58" s="6" t="str">
        <f>'[1]Mengengerüst bearb'!J59</f>
        <v>Fahrzeugkran leicht und m</v>
      </c>
      <c r="D58" s="6">
        <f>'[1]Mengengerüst bearb'!K59</f>
        <v>1</v>
      </c>
      <c r="E58" s="6">
        <f t="shared" si="0"/>
        <v>1</v>
      </c>
    </row>
    <row r="59" spans="1:5" x14ac:dyDescent="0.25">
      <c r="A59" s="5" t="str">
        <f>'[1]Mengengerüst bearb'!A60</f>
        <v>123260311</v>
      </c>
      <c r="B59" s="6" t="str">
        <f>'[1]Mengengerüst bearb'!B60</f>
        <v>ROHR, METALL-, ENDBESTUECKT</v>
      </c>
      <c r="C59" s="6" t="str">
        <f>'[1]Mengengerüst bearb'!J60</f>
        <v>Fahrzeugkran leicht und m</v>
      </c>
      <c r="D59" s="6">
        <f>'[1]Mengengerüst bearb'!K60</f>
        <v>1</v>
      </c>
      <c r="E59" s="6">
        <f t="shared" si="0"/>
        <v>1</v>
      </c>
    </row>
    <row r="60" spans="1:5" x14ac:dyDescent="0.25">
      <c r="A60" s="5" t="str">
        <f>'[1]Mengengerüst bearb'!A61</f>
        <v>123265951</v>
      </c>
      <c r="B60" s="6" t="str">
        <f>'[1]Mengengerüst bearb'!B61</f>
        <v>MUTTER(1) MIT SCHEIBE</v>
      </c>
      <c r="C60" s="6" t="str">
        <f>'[1]Mengengerüst bearb'!J61</f>
        <v>Fahrzeugkran leicht und m</v>
      </c>
      <c r="D60" s="6">
        <f>'[1]Mengengerüst bearb'!K61</f>
        <v>5</v>
      </c>
      <c r="E60" s="6">
        <f t="shared" si="0"/>
        <v>6</v>
      </c>
    </row>
    <row r="61" spans="1:5" x14ac:dyDescent="0.25">
      <c r="A61" s="5" t="str">
        <f>'[1]Mengengerüst bearb'!A62</f>
        <v>123270721</v>
      </c>
      <c r="B61" s="6" t="str">
        <f>'[1]Mengengerüst bearb'!B62</f>
        <v>MUTTER(1), SECHSKANT-</v>
      </c>
      <c r="C61" s="6" t="str">
        <f>'[1]Mengengerüst bearb'!J62</f>
        <v>Fahrzeugkran leicht und m</v>
      </c>
      <c r="D61" s="6">
        <f>'[1]Mengengerüst bearb'!K62</f>
        <v>6</v>
      </c>
      <c r="E61" s="6">
        <f t="shared" si="0"/>
        <v>7</v>
      </c>
    </row>
    <row r="62" spans="1:5" x14ac:dyDescent="0.25">
      <c r="A62" s="5" t="str">
        <f>'[1]Mengengerüst bearb'!A63</f>
        <v>123291297</v>
      </c>
      <c r="B62" s="6" t="str">
        <f>'[1]Mengengerüst bearb'!B63</f>
        <v>SCHALTER, ANNAEHERUNGS-</v>
      </c>
      <c r="C62" s="6" t="str">
        <f>'[1]Mengengerüst bearb'!J63</f>
        <v>Fahrzeugkran leicht und m</v>
      </c>
      <c r="D62" s="6">
        <f>'[1]Mengengerüst bearb'!K63</f>
        <v>3</v>
      </c>
      <c r="E62" s="6">
        <f t="shared" si="0"/>
        <v>3</v>
      </c>
    </row>
    <row r="63" spans="1:5" x14ac:dyDescent="0.25">
      <c r="A63" s="5" t="str">
        <f>'[1]Mengengerüst bearb'!A64</f>
        <v>123292380</v>
      </c>
      <c r="B63" s="6" t="str">
        <f>'[1]Mengengerüst bearb'!B64</f>
        <v>ADAPTER(1), GERADE, ROHR ZU GEHAEUSE</v>
      </c>
      <c r="C63" s="6" t="str">
        <f>'[1]Mengengerüst bearb'!J64</f>
        <v>Fahrzeugkran leicht und m</v>
      </c>
      <c r="D63" s="6">
        <f>'[1]Mengengerüst bearb'!K64</f>
        <v>3</v>
      </c>
      <c r="E63" s="6">
        <f t="shared" si="0"/>
        <v>3</v>
      </c>
    </row>
    <row r="64" spans="1:5" x14ac:dyDescent="0.25">
      <c r="A64" s="5" t="str">
        <f>'[1]Mengengerüst bearb'!A65</f>
        <v>123312822</v>
      </c>
      <c r="B64" s="6" t="str">
        <f>'[1]Mengengerüst bearb'!B65</f>
        <v>SPIEGELKOPF, RUECKBLICK-</v>
      </c>
      <c r="C64" s="6" t="str">
        <f>'[1]Mengengerüst bearb'!J65</f>
        <v>Fahrzeugkran leicht und m</v>
      </c>
      <c r="D64" s="6">
        <f>'[1]Mengengerüst bearb'!K65</f>
        <v>25</v>
      </c>
      <c r="E64" s="6">
        <f t="shared" si="0"/>
        <v>28</v>
      </c>
    </row>
    <row r="65" spans="1:5" x14ac:dyDescent="0.25">
      <c r="A65" s="5" t="str">
        <f>'[1]Mengengerüst bearb'!A66</f>
        <v>123341287</v>
      </c>
      <c r="B65" s="6" t="str">
        <f>'[1]Mengengerüst bearb'!B66</f>
        <v>SCHEIBE(1), UNTERLEG-</v>
      </c>
      <c r="C65" s="6" t="str">
        <f>'[1]Mengengerüst bearb'!J66</f>
        <v>Fahrzeugkran leicht und m</v>
      </c>
      <c r="D65" s="6">
        <f>'[1]Mengengerüst bearb'!K66</f>
        <v>22</v>
      </c>
      <c r="E65" s="6">
        <f t="shared" si="0"/>
        <v>24</v>
      </c>
    </row>
    <row r="66" spans="1:5" x14ac:dyDescent="0.25">
      <c r="A66" s="5" t="str">
        <f>'[1]Mengengerüst bearb'!A67</f>
        <v>123341343</v>
      </c>
      <c r="B66" s="6" t="str">
        <f>'[1]Mengengerüst bearb'!B67</f>
        <v>GRIFF, TUER</v>
      </c>
      <c r="C66" s="6" t="str">
        <f>'[1]Mengengerüst bearb'!J67</f>
        <v>Fahrzeugkran leicht und m</v>
      </c>
      <c r="D66" s="6">
        <f>'[1]Mengengerüst bearb'!K67</f>
        <v>6</v>
      </c>
      <c r="E66" s="6">
        <f t="shared" si="0"/>
        <v>7</v>
      </c>
    </row>
    <row r="67" spans="1:5" x14ac:dyDescent="0.25">
      <c r="A67" s="5" t="str">
        <f>'[1]Mengengerüst bearb'!A68</f>
        <v>123350324</v>
      </c>
      <c r="B67" s="6" t="str">
        <f>'[1]Mengengerüst bearb'!B68</f>
        <v>DICHTUNG, RADIAL-, MIT GEHAEUSE</v>
      </c>
      <c r="C67" s="6" t="str">
        <f>'[1]Mengengerüst bearb'!J68</f>
        <v>Fahrzeugkran leicht und m</v>
      </c>
      <c r="D67" s="6">
        <f>'[1]Mengengerüst bearb'!K68</f>
        <v>5</v>
      </c>
      <c r="E67" s="6">
        <f t="shared" ref="E67:E130" si="1">ROUND(D67*1.1,0)</f>
        <v>6</v>
      </c>
    </row>
    <row r="68" spans="1:5" x14ac:dyDescent="0.25">
      <c r="A68" s="5" t="str">
        <f>'[1]Mengengerüst bearb'!A69</f>
        <v>123371235</v>
      </c>
      <c r="B68" s="6" t="str">
        <f>'[1]Mengengerüst bearb'!B69</f>
        <v>MUTTER(1), SECHSKANT-</v>
      </c>
      <c r="C68" s="6" t="str">
        <f>'[1]Mengengerüst bearb'!J69</f>
        <v>Fahrzeugkran leicht und m</v>
      </c>
      <c r="D68" s="6">
        <f>'[1]Mengengerüst bearb'!K69</f>
        <v>2</v>
      </c>
      <c r="E68" s="6">
        <f t="shared" si="1"/>
        <v>2</v>
      </c>
    </row>
    <row r="69" spans="1:5" x14ac:dyDescent="0.25">
      <c r="A69" s="5" t="str">
        <f>'[1]Mengengerüst bearb'!A70</f>
        <v>123377065</v>
      </c>
      <c r="B69" s="6" t="str">
        <f>'[1]Mengengerüst bearb'!B70</f>
        <v>KUPPLUNG, FREILAUF</v>
      </c>
      <c r="C69" s="6" t="str">
        <f>'[1]Mengengerüst bearb'!J70</f>
        <v>Fahrzeugkran leicht und m</v>
      </c>
      <c r="D69" s="6">
        <f>'[1]Mengengerüst bearb'!K70</f>
        <v>3</v>
      </c>
      <c r="E69" s="6">
        <f t="shared" si="1"/>
        <v>3</v>
      </c>
    </row>
    <row r="70" spans="1:5" x14ac:dyDescent="0.25">
      <c r="A70" s="5" t="str">
        <f>'[1]Mengengerüst bearb'!A71</f>
        <v>123377066</v>
      </c>
      <c r="B70" s="6" t="str">
        <f>'[1]Mengengerüst bearb'!B71</f>
        <v>ZAHNRAD(1), STIRN-, GERADVERZAHNT</v>
      </c>
      <c r="C70" s="6" t="str">
        <f>'[1]Mengengerüst bearb'!J71</f>
        <v>Fahrzeugkran leicht und m</v>
      </c>
      <c r="D70" s="6">
        <f>'[1]Mengengerüst bearb'!K71</f>
        <v>1</v>
      </c>
      <c r="E70" s="6">
        <f t="shared" si="1"/>
        <v>1</v>
      </c>
    </row>
    <row r="71" spans="1:5" x14ac:dyDescent="0.25">
      <c r="A71" s="5" t="str">
        <f>'[1]Mengengerüst bearb'!A72</f>
        <v>123379907</v>
      </c>
      <c r="B71" s="6" t="str">
        <f>'[1]Mengengerüst bearb'!B72</f>
        <v>SCHALTER(1), KIPP-</v>
      </c>
      <c r="C71" s="6" t="str">
        <f>'[1]Mengengerüst bearb'!J72</f>
        <v>Fahrzeugkran leicht und m</v>
      </c>
      <c r="D71" s="6">
        <f>'[1]Mengengerüst bearb'!K72</f>
        <v>3</v>
      </c>
      <c r="E71" s="6">
        <f t="shared" si="1"/>
        <v>3</v>
      </c>
    </row>
    <row r="72" spans="1:5" x14ac:dyDescent="0.25">
      <c r="A72" s="5" t="str">
        <f>'[1]Mengengerüst bearb'!A73</f>
        <v>123380186</v>
      </c>
      <c r="B72" s="6" t="str">
        <f>'[1]Mengengerüst bearb'!B73</f>
        <v>MOTOR, SCHEIBENWISCHER, ELEKTRISCH</v>
      </c>
      <c r="C72" s="6" t="str">
        <f>'[1]Mengengerüst bearb'!J73</f>
        <v>Fahrzeugkran leicht und m</v>
      </c>
      <c r="D72" s="6">
        <f>'[1]Mengengerüst bearb'!K73</f>
        <v>19</v>
      </c>
      <c r="E72" s="6">
        <f t="shared" si="1"/>
        <v>21</v>
      </c>
    </row>
    <row r="73" spans="1:5" x14ac:dyDescent="0.25">
      <c r="A73" s="5" t="str">
        <f>'[1]Mengengerüst bearb'!A74</f>
        <v>123381562</v>
      </c>
      <c r="B73" s="6" t="str">
        <f>'[1]Mengengerüst bearb'!B74</f>
        <v>MESZGERAET, DRUCK, ANZEIGEND</v>
      </c>
      <c r="C73" s="6" t="str">
        <f>'[1]Mengengerüst bearb'!J74</f>
        <v>Fahrzeugkran leicht und m</v>
      </c>
      <c r="D73" s="6">
        <f>'[1]Mengengerüst bearb'!K74</f>
        <v>4</v>
      </c>
      <c r="E73" s="6">
        <f t="shared" si="1"/>
        <v>4</v>
      </c>
    </row>
    <row r="74" spans="1:5" x14ac:dyDescent="0.25">
      <c r="A74" s="5" t="str">
        <f>'[1]Mengengerüst bearb'!A75</f>
        <v>123382086</v>
      </c>
      <c r="B74" s="6" t="str">
        <f>'[1]Mengengerüst bearb'!B75</f>
        <v>RELAIS(1), ELEKTROMAGNETISCH</v>
      </c>
      <c r="C74" s="6" t="str">
        <f>'[1]Mengengerüst bearb'!J75</f>
        <v>Fahrzeugkran leicht und m</v>
      </c>
      <c r="D74" s="6">
        <f>'[1]Mengengerüst bearb'!K75</f>
        <v>11</v>
      </c>
      <c r="E74" s="6">
        <f t="shared" si="1"/>
        <v>12</v>
      </c>
    </row>
    <row r="75" spans="1:5" x14ac:dyDescent="0.25">
      <c r="A75" s="5" t="str">
        <f>'[1]Mengengerüst bearb'!A76</f>
        <v>123385119</v>
      </c>
      <c r="B75" s="6" t="str">
        <f>'[1]Mengengerüst bearb'!B76</f>
        <v>ABSTANDSHUELSE</v>
      </c>
      <c r="C75" s="6" t="str">
        <f>'[1]Mengengerüst bearb'!J76</f>
        <v>Fahrzeugkran leicht und m</v>
      </c>
      <c r="D75" s="6">
        <f>'[1]Mengengerüst bearb'!K76</f>
        <v>2</v>
      </c>
      <c r="E75" s="6">
        <f t="shared" si="1"/>
        <v>2</v>
      </c>
    </row>
    <row r="76" spans="1:5" x14ac:dyDescent="0.25">
      <c r="A76" s="5" t="str">
        <f>'[1]Mengengerüst bearb'!A77</f>
        <v>123390287</v>
      </c>
      <c r="B76" s="6" t="str">
        <f>'[1]Mengengerüst bearb'!B77</f>
        <v>WELLE(1), ABGESTUFT</v>
      </c>
      <c r="C76" s="6" t="str">
        <f>'[1]Mengengerüst bearb'!J77</f>
        <v>Fahrzeugkran leicht und m</v>
      </c>
      <c r="D76" s="6">
        <f>'[1]Mengengerüst bearb'!K77</f>
        <v>9</v>
      </c>
      <c r="E76" s="6">
        <f t="shared" si="1"/>
        <v>10</v>
      </c>
    </row>
    <row r="77" spans="1:5" x14ac:dyDescent="0.25">
      <c r="A77" s="5" t="str">
        <f>'[1]Mengengerüst bearb'!A78</f>
        <v>123393101</v>
      </c>
      <c r="B77" s="6" t="str">
        <f>'[1]Mengengerüst bearb'!B78</f>
        <v>LAGERBUCHSE, GLEIT-</v>
      </c>
      <c r="C77" s="6" t="str">
        <f>'[1]Mengengerüst bearb'!J78</f>
        <v>Fahrzeugkran leicht und m</v>
      </c>
      <c r="D77" s="6">
        <f>'[1]Mengengerüst bearb'!K78</f>
        <v>6</v>
      </c>
      <c r="E77" s="6">
        <f t="shared" si="1"/>
        <v>7</v>
      </c>
    </row>
    <row r="78" spans="1:5" x14ac:dyDescent="0.25">
      <c r="A78" s="5" t="str">
        <f>'[1]Mengengerüst bearb'!A79</f>
        <v>123397686</v>
      </c>
      <c r="B78" s="6" t="str">
        <f>'[1]Mengengerüst bearb'!B79</f>
        <v>BEILAGE</v>
      </c>
      <c r="C78" s="6" t="str">
        <f>'[1]Mengengerüst bearb'!J79</f>
        <v>Fahrzeugkran leicht und m</v>
      </c>
      <c r="D78" s="6">
        <f>'[1]Mengengerüst bearb'!K79</f>
        <v>2</v>
      </c>
      <c r="E78" s="6">
        <f t="shared" si="1"/>
        <v>2</v>
      </c>
    </row>
    <row r="79" spans="1:5" x14ac:dyDescent="0.25">
      <c r="A79" s="5" t="str">
        <f>'[1]Mengengerüst bearb'!A80</f>
        <v>123405568</v>
      </c>
      <c r="B79" s="6" t="str">
        <f>'[1]Mengengerüst bearb'!B80</f>
        <v>VENTIL(1), SICHERHEITS-</v>
      </c>
      <c r="C79" s="6" t="str">
        <f>'[1]Mengengerüst bearb'!J80</f>
        <v>Fahrzeugkran leicht und m</v>
      </c>
      <c r="D79" s="6">
        <f>'[1]Mengengerüst bearb'!K80</f>
        <v>7</v>
      </c>
      <c r="E79" s="6">
        <f t="shared" si="1"/>
        <v>8</v>
      </c>
    </row>
    <row r="80" spans="1:5" x14ac:dyDescent="0.25">
      <c r="A80" s="5" t="str">
        <f>'[1]Mengengerüst bearb'!A81</f>
        <v>123408425</v>
      </c>
      <c r="B80" s="6" t="str">
        <f>'[1]Mengengerüst bearb'!B81</f>
        <v>FLANSCH, TROMMEL, KABEL-SEIL</v>
      </c>
      <c r="C80" s="6" t="str">
        <f>'[1]Mengengerüst bearb'!J81</f>
        <v>Fahrzeugkran leicht und m</v>
      </c>
      <c r="D80" s="6">
        <f>'[1]Mengengerüst bearb'!K81</f>
        <v>1</v>
      </c>
      <c r="E80" s="6">
        <f t="shared" si="1"/>
        <v>1</v>
      </c>
    </row>
    <row r="81" spans="1:5" x14ac:dyDescent="0.25">
      <c r="A81" s="5" t="str">
        <f>'[1]Mengengerüst bearb'!A82</f>
        <v>123410720</v>
      </c>
      <c r="B81" s="6" t="str">
        <f>'[1]Mengengerüst bearb'!B82</f>
        <v>ZAHNRADWELLE(1), GERADVERZAHNTES STIRNZA</v>
      </c>
      <c r="C81" s="6" t="str">
        <f>'[1]Mengengerüst bearb'!J82</f>
        <v>Fahrzeugkran leicht und m</v>
      </c>
      <c r="D81" s="6">
        <f>'[1]Mengengerüst bearb'!K82</f>
        <v>3</v>
      </c>
      <c r="E81" s="6">
        <f t="shared" si="1"/>
        <v>3</v>
      </c>
    </row>
    <row r="82" spans="1:5" x14ac:dyDescent="0.25">
      <c r="A82" s="5" t="str">
        <f>'[1]Mengengerüst bearb'!A83</f>
        <v>123419763</v>
      </c>
      <c r="B82" s="6" t="str">
        <f>'[1]Mengengerüst bearb'!B83</f>
        <v>LINSE, LEUCHTE</v>
      </c>
      <c r="C82" s="6" t="str">
        <f>'[1]Mengengerüst bearb'!J83</f>
        <v>Fahrzeugkran leicht und m</v>
      </c>
      <c r="D82" s="6">
        <f>'[1]Mengengerüst bearb'!K83</f>
        <v>5</v>
      </c>
      <c r="E82" s="6">
        <f t="shared" si="1"/>
        <v>6</v>
      </c>
    </row>
    <row r="83" spans="1:5" x14ac:dyDescent="0.25">
      <c r="A83" s="5" t="str">
        <f>'[1]Mengengerüst bearb'!A84</f>
        <v>123420021</v>
      </c>
      <c r="B83" s="6" t="str">
        <f>'[1]Mengengerüst bearb'!B84</f>
        <v>SEILFUEHRUNG, SCHEIBEN-</v>
      </c>
      <c r="C83" s="6" t="str">
        <f>'[1]Mengengerüst bearb'!J84</f>
        <v>Fahrzeugkran leicht und m</v>
      </c>
      <c r="D83" s="6">
        <f>'[1]Mengengerüst bearb'!K84</f>
        <v>1</v>
      </c>
      <c r="E83" s="6">
        <f t="shared" si="1"/>
        <v>1</v>
      </c>
    </row>
    <row r="84" spans="1:5" x14ac:dyDescent="0.25">
      <c r="A84" s="5" t="str">
        <f>'[1]Mengengerüst bearb'!A85</f>
        <v>123421903</v>
      </c>
      <c r="B84" s="6" t="str">
        <f>'[1]Mengengerüst bearb'!B85</f>
        <v>STECKER, ENTSTOER-, ELEKTRISCHE ZUENDUNG</v>
      </c>
      <c r="C84" s="6" t="str">
        <f>'[1]Mengengerüst bearb'!J85</f>
        <v>Fahrzeugkran leicht und m</v>
      </c>
      <c r="D84" s="6">
        <f>'[1]Mengengerüst bearb'!K85</f>
        <v>2</v>
      </c>
      <c r="E84" s="6">
        <f t="shared" si="1"/>
        <v>2</v>
      </c>
    </row>
    <row r="85" spans="1:5" x14ac:dyDescent="0.25">
      <c r="A85" s="5" t="str">
        <f>'[1]Mengengerüst bearb'!A86</f>
        <v>123427466</v>
      </c>
      <c r="B85" s="6" t="str">
        <f>'[1]Mengengerüst bearb'!B86</f>
        <v>VENTIL, STEUER-, DRUCKLUFTBREMSE</v>
      </c>
      <c r="C85" s="6" t="str">
        <f>'[1]Mengengerüst bearb'!J86</f>
        <v>Fahrzeugkran leicht und m</v>
      </c>
      <c r="D85" s="6">
        <f>'[1]Mengengerüst bearb'!K86</f>
        <v>20</v>
      </c>
      <c r="E85" s="6">
        <f t="shared" si="1"/>
        <v>22</v>
      </c>
    </row>
    <row r="86" spans="1:5" x14ac:dyDescent="0.25">
      <c r="A86" s="5" t="str">
        <f>'[1]Mengengerüst bearb'!A87</f>
        <v>123436450</v>
      </c>
      <c r="B86" s="6" t="str">
        <f>'[1]Mengengerüst bearb'!B87</f>
        <v>VENTIL(1), STEUER-, GERADER DURCHFLUSZ</v>
      </c>
      <c r="C86" s="6" t="str">
        <f>'[1]Mengengerüst bearb'!J87</f>
        <v>Fahrzeugkran leicht und m</v>
      </c>
      <c r="D86" s="6">
        <f>'[1]Mengengerüst bearb'!K87</f>
        <v>1</v>
      </c>
      <c r="E86" s="6">
        <f t="shared" si="1"/>
        <v>1</v>
      </c>
    </row>
    <row r="87" spans="1:5" x14ac:dyDescent="0.25">
      <c r="A87" s="5" t="str">
        <f>'[1]Mengengerüst bearb'!A88</f>
        <v>123458860</v>
      </c>
      <c r="B87" s="6" t="str">
        <f>'[1]Mengengerüst bearb'!B88</f>
        <v>TUELLE, NICHTMETALL-</v>
      </c>
      <c r="C87" s="6" t="str">
        <f>'[1]Mengengerüst bearb'!J88</f>
        <v>Fahrzeugkran leicht und m</v>
      </c>
      <c r="D87" s="6">
        <f>'[1]Mengengerüst bearb'!K88</f>
        <v>14</v>
      </c>
      <c r="E87" s="6">
        <f t="shared" si="1"/>
        <v>15</v>
      </c>
    </row>
    <row r="88" spans="1:5" x14ac:dyDescent="0.25">
      <c r="A88" s="5" t="str">
        <f>'[1]Mengengerüst bearb'!A89</f>
        <v>123458861</v>
      </c>
      <c r="B88" s="6" t="str">
        <f>'[1]Mengengerüst bearb'!B89</f>
        <v>TUELLE, NICHTMETALL-</v>
      </c>
      <c r="C88" s="6" t="str">
        <f>'[1]Mengengerüst bearb'!J89</f>
        <v>Fahrzeugkran leicht und m</v>
      </c>
      <c r="D88" s="6">
        <f>'[1]Mengengerüst bearb'!K89</f>
        <v>14</v>
      </c>
      <c r="E88" s="6">
        <f t="shared" si="1"/>
        <v>15</v>
      </c>
    </row>
    <row r="89" spans="1:5" x14ac:dyDescent="0.25">
      <c r="A89" s="5" t="str">
        <f>'[1]Mengengerüst bearb'!A90</f>
        <v>123462338</v>
      </c>
      <c r="B89" s="6" t="str">
        <f>'[1]Mengengerüst bearb'!B90</f>
        <v>LEITUNG, ELEKTRO-</v>
      </c>
      <c r="C89" s="6" t="str">
        <f>'[1]Mengengerüst bearb'!J90</f>
        <v>Fahrzeugkran leicht und m</v>
      </c>
      <c r="D89" s="6">
        <f>'[1]Mengengerüst bearb'!K90</f>
        <v>11</v>
      </c>
      <c r="E89" s="6">
        <f t="shared" si="1"/>
        <v>12</v>
      </c>
    </row>
    <row r="90" spans="1:5" x14ac:dyDescent="0.25">
      <c r="A90" s="5" t="str">
        <f>'[1]Mengengerüst bearb'!A91</f>
        <v>123614658</v>
      </c>
      <c r="B90" s="6" t="str">
        <f>'[1]Mengengerüst bearb'!B91</f>
        <v>LEUCHTE,WARN-</v>
      </c>
      <c r="C90" s="6" t="str">
        <f>'[1]Mengengerüst bearb'!J91</f>
        <v>Fahrzeugkran leicht und m</v>
      </c>
      <c r="D90" s="6">
        <f>'[1]Mengengerüst bearb'!K91</f>
        <v>4</v>
      </c>
      <c r="E90" s="6">
        <f t="shared" si="1"/>
        <v>4</v>
      </c>
    </row>
    <row r="91" spans="1:5" x14ac:dyDescent="0.25">
      <c r="A91" s="5" t="str">
        <f>'[1]Mengengerüst bearb'!A92</f>
        <v>123621806</v>
      </c>
      <c r="B91" s="6" t="str">
        <f>'[1]Mengengerüst bearb'!B92</f>
        <v>ADAPTER(1), GERADE, ROHR ZU GEHAEUSE</v>
      </c>
      <c r="C91" s="6" t="str">
        <f>'[1]Mengengerüst bearb'!J92</f>
        <v>Fahrzeugkran leicht und m</v>
      </c>
      <c r="D91" s="6">
        <f>'[1]Mengengerüst bearb'!K92</f>
        <v>1</v>
      </c>
      <c r="E91" s="6">
        <f t="shared" si="1"/>
        <v>1</v>
      </c>
    </row>
    <row r="92" spans="1:5" x14ac:dyDescent="0.25">
      <c r="A92" s="5" t="str">
        <f>'[1]Mengengerüst bearb'!A93</f>
        <v>123621970</v>
      </c>
      <c r="B92" s="6" t="str">
        <f>'[1]Mengengerüst bearb'!B93</f>
        <v>ADAPTER(1), GERADE, ROHR ZU GEHAEUSE</v>
      </c>
      <c r="C92" s="6" t="str">
        <f>'[1]Mengengerüst bearb'!J93</f>
        <v>Fahrzeugkran leicht und m</v>
      </c>
      <c r="D92" s="6">
        <f>'[1]Mengengerüst bearb'!K93</f>
        <v>2</v>
      </c>
      <c r="E92" s="6">
        <f t="shared" si="1"/>
        <v>2</v>
      </c>
    </row>
    <row r="93" spans="1:5" x14ac:dyDescent="0.25">
      <c r="A93" s="5" t="str">
        <f>'[1]Mengengerüst bearb'!A94</f>
        <v>123621989</v>
      </c>
      <c r="B93" s="6" t="str">
        <f>'[1]Mengengerüst bearb'!B94</f>
        <v>T-STUECK, ROHR</v>
      </c>
      <c r="C93" s="6" t="str">
        <f>'[1]Mengengerüst bearb'!J94</f>
        <v>Fahrzeugkran leicht und m</v>
      </c>
      <c r="D93" s="6">
        <f>'[1]Mengengerüst bearb'!K94</f>
        <v>1</v>
      </c>
      <c r="E93" s="6">
        <f t="shared" si="1"/>
        <v>1</v>
      </c>
    </row>
    <row r="94" spans="1:5" x14ac:dyDescent="0.25">
      <c r="A94" s="5" t="str">
        <f>'[1]Mengengerüst bearb'!A95</f>
        <v>123622089</v>
      </c>
      <c r="B94" s="6" t="str">
        <f>'[1]Mengengerüst bearb'!B95</f>
        <v>WINKELSTUECK, FLANSCH ZU ROHR</v>
      </c>
      <c r="C94" s="6" t="str">
        <f>'[1]Mengengerüst bearb'!J95</f>
        <v>Fahrzeugkran leicht und m</v>
      </c>
      <c r="D94" s="6">
        <f>'[1]Mengengerüst bearb'!K95</f>
        <v>1</v>
      </c>
      <c r="E94" s="6">
        <f t="shared" si="1"/>
        <v>1</v>
      </c>
    </row>
    <row r="95" spans="1:5" x14ac:dyDescent="0.25">
      <c r="A95" s="5" t="str">
        <f>'[1]Mengengerüst bearb'!A96</f>
        <v>123622114</v>
      </c>
      <c r="B95" s="6" t="str">
        <f>'[1]Mengengerüst bearb'!B96</f>
        <v>REDUZIERSTUECK, ROHR</v>
      </c>
      <c r="C95" s="6" t="str">
        <f>'[1]Mengengerüst bearb'!J96</f>
        <v>Fahrzeugkran leicht und m</v>
      </c>
      <c r="D95" s="6">
        <f>'[1]Mengengerüst bearb'!K96</f>
        <v>1</v>
      </c>
      <c r="E95" s="6">
        <f t="shared" si="1"/>
        <v>1</v>
      </c>
    </row>
    <row r="96" spans="1:5" x14ac:dyDescent="0.25">
      <c r="A96" s="5" t="str">
        <f>'[1]Mengengerüst bearb'!A97</f>
        <v>123635793</v>
      </c>
      <c r="B96" s="6" t="str">
        <f>'[1]Mengengerüst bearb'!B97</f>
        <v>HALTER, EINFACH ABGEWINKELT</v>
      </c>
      <c r="C96" s="6" t="str">
        <f>'[1]Mengengerüst bearb'!J97</f>
        <v>Fahrzeugkran leicht und m</v>
      </c>
      <c r="D96" s="6">
        <f>'[1]Mengengerüst bearb'!K97</f>
        <v>1</v>
      </c>
      <c r="E96" s="6">
        <f t="shared" si="1"/>
        <v>1</v>
      </c>
    </row>
    <row r="97" spans="1:5" x14ac:dyDescent="0.25">
      <c r="A97" s="5" t="str">
        <f>'[1]Mengengerüst bearb'!A98</f>
        <v>123635803</v>
      </c>
      <c r="B97" s="6" t="str">
        <f>'[1]Mengengerüst bearb'!B98</f>
        <v>HALTER, EINFACH ABGEWINKELT</v>
      </c>
      <c r="C97" s="6" t="str">
        <f>'[1]Mengengerüst bearb'!J98</f>
        <v>Fahrzeugkran leicht und m</v>
      </c>
      <c r="D97" s="6">
        <f>'[1]Mengengerüst bearb'!K98</f>
        <v>2</v>
      </c>
      <c r="E97" s="6">
        <f t="shared" si="1"/>
        <v>2</v>
      </c>
    </row>
    <row r="98" spans="1:5" x14ac:dyDescent="0.25">
      <c r="A98" s="5" t="str">
        <f>'[1]Mengengerüst bearb'!A99</f>
        <v>123636014</v>
      </c>
      <c r="B98" s="6" t="str">
        <f>'[1]Mengengerüst bearb'!B99</f>
        <v>LEITUNGSROHR, METALL-</v>
      </c>
      <c r="C98" s="6" t="str">
        <f>'[1]Mengengerüst bearb'!J99</f>
        <v>Fahrzeugkran leicht und m</v>
      </c>
      <c r="D98" s="6">
        <f>'[1]Mengengerüst bearb'!K99</f>
        <v>1</v>
      </c>
      <c r="E98" s="6">
        <f t="shared" si="1"/>
        <v>1</v>
      </c>
    </row>
    <row r="99" spans="1:5" x14ac:dyDescent="0.25">
      <c r="A99" s="5" t="str">
        <f>'[1]Mengengerüst bearb'!A100</f>
        <v>123636016</v>
      </c>
      <c r="B99" s="6" t="str">
        <f>'[1]Mengengerüst bearb'!B100</f>
        <v>LEITUNGSROHR, METALL-</v>
      </c>
      <c r="C99" s="6" t="str">
        <f>'[1]Mengengerüst bearb'!J100</f>
        <v>Fahrzeugkran leicht und m</v>
      </c>
      <c r="D99" s="6">
        <f>'[1]Mengengerüst bearb'!K100</f>
        <v>1</v>
      </c>
      <c r="E99" s="6">
        <f t="shared" si="1"/>
        <v>1</v>
      </c>
    </row>
    <row r="100" spans="1:5" x14ac:dyDescent="0.25">
      <c r="A100" s="5" t="str">
        <f>'[1]Mengengerüst bearb'!A101</f>
        <v>123636808</v>
      </c>
      <c r="B100" s="6" t="str">
        <f>'[1]Mengengerüst bearb'!B101</f>
        <v>FLANSCH, KURBELGEHAEUSE</v>
      </c>
      <c r="C100" s="6" t="str">
        <f>'[1]Mengengerüst bearb'!J101</f>
        <v>Fahrzeugkran leicht und m</v>
      </c>
      <c r="D100" s="6">
        <f>'[1]Mengengerüst bearb'!K101</f>
        <v>1</v>
      </c>
      <c r="E100" s="6">
        <f t="shared" si="1"/>
        <v>1</v>
      </c>
    </row>
    <row r="101" spans="1:5" x14ac:dyDescent="0.25">
      <c r="A101" s="5" t="str">
        <f>'[1]Mengengerüst bearb'!A102</f>
        <v>123636809</v>
      </c>
      <c r="B101" s="6" t="str">
        <f>'[1]Mengengerüst bearb'!B102</f>
        <v>ABGASKRUEMMER</v>
      </c>
      <c r="C101" s="6" t="str">
        <f>'[1]Mengengerüst bearb'!J102</f>
        <v>Fahrzeugkran leicht und m</v>
      </c>
      <c r="D101" s="6">
        <f>'[1]Mengengerüst bearb'!K102</f>
        <v>2</v>
      </c>
      <c r="E101" s="6">
        <f t="shared" si="1"/>
        <v>2</v>
      </c>
    </row>
    <row r="102" spans="1:5" x14ac:dyDescent="0.25">
      <c r="A102" s="5" t="str">
        <f>'[1]Mengengerüst bearb'!A103</f>
        <v>123636810</v>
      </c>
      <c r="B102" s="6" t="str">
        <f>'[1]Mengengerüst bearb'!B103</f>
        <v>ABGASKRUEMMER</v>
      </c>
      <c r="C102" s="6" t="str">
        <f>'[1]Mengengerüst bearb'!J103</f>
        <v>Fahrzeugkran leicht und m</v>
      </c>
      <c r="D102" s="6">
        <f>'[1]Mengengerüst bearb'!K103</f>
        <v>2</v>
      </c>
      <c r="E102" s="6">
        <f t="shared" si="1"/>
        <v>2</v>
      </c>
    </row>
    <row r="103" spans="1:5" x14ac:dyDescent="0.25">
      <c r="A103" s="5" t="str">
        <f>'[1]Mengengerüst bearb'!A104</f>
        <v>123637215</v>
      </c>
      <c r="B103" s="6" t="str">
        <f>'[1]Mengengerüst bearb'!B104</f>
        <v>HEBEL, FERNBEDIENUNG</v>
      </c>
      <c r="C103" s="6" t="str">
        <f>'[1]Mengengerüst bearb'!J104</f>
        <v>Fahrzeugkran leicht und m</v>
      </c>
      <c r="D103" s="6">
        <f>'[1]Mengengerüst bearb'!K104</f>
        <v>2</v>
      </c>
      <c r="E103" s="6">
        <f t="shared" si="1"/>
        <v>2</v>
      </c>
    </row>
    <row r="104" spans="1:5" x14ac:dyDescent="0.25">
      <c r="A104" s="5" t="str">
        <f>'[1]Mengengerüst bearb'!A105</f>
        <v>123637216</v>
      </c>
      <c r="B104" s="6" t="str">
        <f>'[1]Mengengerüst bearb'!B105</f>
        <v>HEBEL, FERNBEDIENUNG</v>
      </c>
      <c r="C104" s="6" t="str">
        <f>'[1]Mengengerüst bearb'!J105</f>
        <v>Fahrzeugkran leicht und m</v>
      </c>
      <c r="D104" s="6">
        <f>'[1]Mengengerüst bearb'!K105</f>
        <v>3</v>
      </c>
      <c r="E104" s="6">
        <f t="shared" si="1"/>
        <v>3</v>
      </c>
    </row>
    <row r="105" spans="1:5" x14ac:dyDescent="0.25">
      <c r="A105" s="5" t="str">
        <f>'[1]Mengengerüst bearb'!A106</f>
        <v>123645337</v>
      </c>
      <c r="B105" s="6" t="str">
        <f>'[1]Mengengerüst bearb'!B106</f>
        <v>LEITUNGSROHR, METALL-</v>
      </c>
      <c r="C105" s="6" t="str">
        <f>'[1]Mengengerüst bearb'!J106</f>
        <v>Fahrzeugkran leicht und m</v>
      </c>
      <c r="D105" s="6">
        <f>'[1]Mengengerüst bearb'!K106</f>
        <v>4</v>
      </c>
      <c r="E105" s="6">
        <f t="shared" si="1"/>
        <v>4</v>
      </c>
    </row>
    <row r="106" spans="1:5" x14ac:dyDescent="0.25">
      <c r="A106" s="5" t="str">
        <f>'[1]Mengengerüst bearb'!A107</f>
        <v>123645340</v>
      </c>
      <c r="B106" s="6" t="str">
        <f>'[1]Mengengerüst bearb'!B107</f>
        <v>ROHR, METALL-, ENDBESTUECKT</v>
      </c>
      <c r="C106" s="6" t="str">
        <f>'[1]Mengengerüst bearb'!J107</f>
        <v>Fahrzeugkran leicht und m</v>
      </c>
      <c r="D106" s="6">
        <f>'[1]Mengengerüst bearb'!K107</f>
        <v>3</v>
      </c>
      <c r="E106" s="6">
        <f t="shared" si="1"/>
        <v>3</v>
      </c>
    </row>
    <row r="107" spans="1:5" x14ac:dyDescent="0.25">
      <c r="A107" s="5" t="str">
        <f>'[1]Mengengerüst bearb'!A108</f>
        <v>123645841</v>
      </c>
      <c r="B107" s="6" t="str">
        <f>'[1]Mengengerüst bearb'!B108</f>
        <v>SCHRAUBE, GEWINDEFORMEND</v>
      </c>
      <c r="C107" s="6" t="str">
        <f>'[1]Mengengerüst bearb'!J108</f>
        <v>Fahrzeugkran leicht und m</v>
      </c>
      <c r="D107" s="6">
        <f>'[1]Mengengerüst bearb'!K108</f>
        <v>3</v>
      </c>
      <c r="E107" s="6">
        <f t="shared" si="1"/>
        <v>3</v>
      </c>
    </row>
    <row r="108" spans="1:5" x14ac:dyDescent="0.25">
      <c r="A108" s="5" t="str">
        <f>'[1]Mengengerüst bearb'!A109</f>
        <v>123645947</v>
      </c>
      <c r="B108" s="6" t="str">
        <f>'[1]Mengengerüst bearb'!B109</f>
        <v>HALTER(2), VERBRENNUNGSMOTORZUBEHOER</v>
      </c>
      <c r="C108" s="6" t="str">
        <f>'[1]Mengengerüst bearb'!J109</f>
        <v>Fahrzeugkran leicht und m</v>
      </c>
      <c r="D108" s="6">
        <f>'[1]Mengengerüst bearb'!K109</f>
        <v>1</v>
      </c>
      <c r="E108" s="6">
        <f t="shared" si="1"/>
        <v>1</v>
      </c>
    </row>
    <row r="109" spans="1:5" x14ac:dyDescent="0.25">
      <c r="A109" s="5" t="str">
        <f>'[1]Mengengerüst bearb'!A110</f>
        <v>123646476</v>
      </c>
      <c r="B109" s="6" t="str">
        <f>'[1]Mengengerüst bearb'!B110</f>
        <v>ADAPTER(1), GERADE, ROHR ZU GEHAEUSE</v>
      </c>
      <c r="C109" s="6" t="str">
        <f>'[1]Mengengerüst bearb'!J110</f>
        <v>Fahrzeugkran leicht und m</v>
      </c>
      <c r="D109" s="6">
        <f>'[1]Mengengerüst bearb'!K110</f>
        <v>3</v>
      </c>
      <c r="E109" s="6">
        <f t="shared" si="1"/>
        <v>3</v>
      </c>
    </row>
    <row r="110" spans="1:5" x14ac:dyDescent="0.25">
      <c r="A110" s="5" t="str">
        <f>'[1]Mengengerüst bearb'!A111</f>
        <v>123648479</v>
      </c>
      <c r="B110" s="6" t="str">
        <f>'[1]Mengengerüst bearb'!B111</f>
        <v>WINKELSTUECK, ROHR</v>
      </c>
      <c r="C110" s="6" t="str">
        <f>'[1]Mengengerüst bearb'!J111</f>
        <v>Fahrzeugkran leicht und m</v>
      </c>
      <c r="D110" s="6">
        <f>'[1]Mengengerüst bearb'!K111</f>
        <v>3</v>
      </c>
      <c r="E110" s="6">
        <f t="shared" si="1"/>
        <v>3</v>
      </c>
    </row>
    <row r="111" spans="1:5" x14ac:dyDescent="0.25">
      <c r="A111" s="5" t="str">
        <f>'[1]Mengengerüst bearb'!A112</f>
        <v>123653524</v>
      </c>
      <c r="B111" s="6" t="str">
        <f>'[1]Mengengerüst bearb'!B112</f>
        <v>REDUZIERSTUECK, ROHR</v>
      </c>
      <c r="C111" s="6" t="str">
        <f>'[1]Mengengerüst bearb'!J112</f>
        <v>Fahrzeugkran leicht und m</v>
      </c>
      <c r="D111" s="6">
        <f>'[1]Mengengerüst bearb'!K112</f>
        <v>1</v>
      </c>
      <c r="E111" s="6">
        <f t="shared" si="1"/>
        <v>1</v>
      </c>
    </row>
    <row r="112" spans="1:5" x14ac:dyDescent="0.25">
      <c r="A112" s="5" t="str">
        <f>'[1]Mengengerüst bearb'!A113</f>
        <v>123654632</v>
      </c>
      <c r="B112" s="6" t="str">
        <f>'[1]Mengengerüst bearb'!B113</f>
        <v>LUKE, DACHBAUGRUPPE, FAHRZEUG</v>
      </c>
      <c r="C112" s="6" t="str">
        <f>'[1]Mengengerüst bearb'!J113</f>
        <v>Fahrzeugkran leicht und m</v>
      </c>
      <c r="D112" s="6">
        <f>'[1]Mengengerüst bearb'!K113</f>
        <v>1</v>
      </c>
      <c r="E112" s="6">
        <f t="shared" si="1"/>
        <v>1</v>
      </c>
    </row>
    <row r="113" spans="1:5" x14ac:dyDescent="0.25">
      <c r="A113" s="5" t="str">
        <f>'[1]Mengengerüst bearb'!A114</f>
        <v>123654635</v>
      </c>
      <c r="B113" s="6" t="str">
        <f>'[1]Mengengerüst bearb'!B114</f>
        <v>BLENDE, SONNEN-, FAHRZEUG</v>
      </c>
      <c r="C113" s="6" t="str">
        <f>'[1]Mengengerüst bearb'!J114</f>
        <v>Fahrzeugkran leicht und m</v>
      </c>
      <c r="D113" s="6">
        <f>'[1]Mengengerüst bearb'!K114</f>
        <v>2</v>
      </c>
      <c r="E113" s="6">
        <f t="shared" si="1"/>
        <v>2</v>
      </c>
    </row>
    <row r="114" spans="1:5" x14ac:dyDescent="0.25">
      <c r="A114" s="5" t="str">
        <f>'[1]Mengengerüst bearb'!A115</f>
        <v>123656196</v>
      </c>
      <c r="B114" s="6" t="str">
        <f>'[1]Mengengerüst bearb'!B115</f>
        <v>DICHTUNG,NICHTMETALLSPEZIALPROFIL-</v>
      </c>
      <c r="C114" s="6" t="str">
        <f>'[1]Mengengerüst bearb'!J115</f>
        <v>Fahrzeugkran leicht und m</v>
      </c>
      <c r="D114" s="6">
        <f>'[1]Mengengerüst bearb'!K115</f>
        <v>3</v>
      </c>
      <c r="E114" s="6">
        <f t="shared" si="1"/>
        <v>3</v>
      </c>
    </row>
    <row r="115" spans="1:5" x14ac:dyDescent="0.25">
      <c r="A115" s="5" t="str">
        <f>'[1]Mengengerüst bearb'!A116</f>
        <v>123665708</v>
      </c>
      <c r="B115" s="6" t="str">
        <f>'[1]Mengengerüst bearb'!B116</f>
        <v>LAGERBUCHSE, GLEIT-</v>
      </c>
      <c r="C115" s="6" t="str">
        <f>'[1]Mengengerüst bearb'!J116</f>
        <v>Fahrzeugkran leicht und m</v>
      </c>
      <c r="D115" s="6">
        <f>'[1]Mengengerüst bearb'!K116</f>
        <v>7</v>
      </c>
      <c r="E115" s="6">
        <f t="shared" si="1"/>
        <v>8</v>
      </c>
    </row>
    <row r="116" spans="1:5" x14ac:dyDescent="0.25">
      <c r="A116" s="5" t="str">
        <f>'[1]Mengengerüst bearb'!A117</f>
        <v>123665717</v>
      </c>
      <c r="B116" s="6" t="str">
        <f>'[1]Mengengerüst bearb'!B117</f>
        <v>GEWICHT, HEBEVORRICHTUNG, ENDSCHALTERBET</v>
      </c>
      <c r="C116" s="6" t="str">
        <f>'[1]Mengengerüst bearb'!J117</f>
        <v>Fahrzeugkran leicht und m</v>
      </c>
      <c r="D116" s="6">
        <f>'[1]Mengengerüst bearb'!K117</f>
        <v>1</v>
      </c>
      <c r="E116" s="6">
        <f t="shared" si="1"/>
        <v>1</v>
      </c>
    </row>
    <row r="117" spans="1:5" x14ac:dyDescent="0.25">
      <c r="A117" s="5" t="str">
        <f>'[1]Mengengerüst bearb'!A118</f>
        <v>123666509</v>
      </c>
      <c r="B117" s="6" t="str">
        <f>'[1]Mengengerüst bearb'!B118</f>
        <v>HALTER(2), BEFESTIGUNG</v>
      </c>
      <c r="C117" s="6" t="str">
        <f>'[1]Mengengerüst bearb'!J118</f>
        <v>Fahrzeugkran leicht und m</v>
      </c>
      <c r="D117" s="6">
        <f>'[1]Mengengerüst bearb'!K118</f>
        <v>1</v>
      </c>
      <c r="E117" s="6">
        <f t="shared" si="1"/>
        <v>1</v>
      </c>
    </row>
    <row r="118" spans="1:5" x14ac:dyDescent="0.25">
      <c r="A118" s="5" t="str">
        <f>'[1]Mengengerüst bearb'!A119</f>
        <v>123666526</v>
      </c>
      <c r="B118" s="6" t="str">
        <f>'[1]Mengengerüst bearb'!B119</f>
        <v>HALTER(2), BEFESTIGUNG</v>
      </c>
      <c r="C118" s="6" t="str">
        <f>'[1]Mengengerüst bearb'!J119</f>
        <v>Fahrzeugkran leicht und m</v>
      </c>
      <c r="D118" s="6">
        <f>'[1]Mengengerüst bearb'!K119</f>
        <v>3</v>
      </c>
      <c r="E118" s="6">
        <f t="shared" si="1"/>
        <v>3</v>
      </c>
    </row>
    <row r="119" spans="1:5" x14ac:dyDescent="0.25">
      <c r="A119" s="5" t="str">
        <f>'[1]Mengengerüst bearb'!A120</f>
        <v>123666650</v>
      </c>
      <c r="B119" s="6" t="str">
        <f>'[1]Mengengerüst bearb'!B120</f>
        <v>ROLLE, ROLLENSEILFUEHRUNG</v>
      </c>
      <c r="C119" s="6" t="str">
        <f>'[1]Mengengerüst bearb'!J120</f>
        <v>Fahrzeugkran leicht und m</v>
      </c>
      <c r="D119" s="6">
        <f>'[1]Mengengerüst bearb'!K120</f>
        <v>1</v>
      </c>
      <c r="E119" s="6">
        <f t="shared" si="1"/>
        <v>1</v>
      </c>
    </row>
    <row r="120" spans="1:5" x14ac:dyDescent="0.25">
      <c r="A120" s="5" t="str">
        <f>'[1]Mengengerüst bearb'!A121</f>
        <v>123669019</v>
      </c>
      <c r="B120" s="6" t="str">
        <f>'[1]Mengengerüst bearb'!B121</f>
        <v>FRONTPLATTE(1), LEER</v>
      </c>
      <c r="C120" s="6" t="str">
        <f>'[1]Mengengerüst bearb'!J121</f>
        <v>Fahrzeugkran leicht und m</v>
      </c>
      <c r="D120" s="6">
        <f>'[1]Mengengerüst bearb'!K121</f>
        <v>1</v>
      </c>
      <c r="E120" s="6">
        <f t="shared" si="1"/>
        <v>1</v>
      </c>
    </row>
    <row r="121" spans="1:5" x14ac:dyDescent="0.25">
      <c r="A121" s="5" t="str">
        <f>'[1]Mengengerüst bearb'!A122</f>
        <v>123669454</v>
      </c>
      <c r="B121" s="6" t="str">
        <f>'[1]Mengengerüst bearb'!B122</f>
        <v>AUFLAGEROBERTEIL, KRANAUSLEGER</v>
      </c>
      <c r="C121" s="6" t="str">
        <f>'[1]Mengengerüst bearb'!J122</f>
        <v>Fahrzeugkran leicht und m</v>
      </c>
      <c r="D121" s="6">
        <f>'[1]Mengengerüst bearb'!K122</f>
        <v>1</v>
      </c>
      <c r="E121" s="6">
        <f t="shared" si="1"/>
        <v>1</v>
      </c>
    </row>
    <row r="122" spans="1:5" x14ac:dyDescent="0.25">
      <c r="A122" s="5" t="str">
        <f>'[1]Mengengerüst bearb'!A123</f>
        <v>123669759</v>
      </c>
      <c r="B122" s="6" t="str">
        <f>'[1]Mengengerüst bearb'!B123</f>
        <v>KLAPPE, KASTEN, ZUBEHOERVERSTAUUNG</v>
      </c>
      <c r="C122" s="6" t="str">
        <f>'[1]Mengengerüst bearb'!J123</f>
        <v>Fahrzeugkran leicht und m</v>
      </c>
      <c r="D122" s="6">
        <f>'[1]Mengengerüst bearb'!K123</f>
        <v>2</v>
      </c>
      <c r="E122" s="6">
        <f t="shared" si="1"/>
        <v>2</v>
      </c>
    </row>
    <row r="123" spans="1:5" x14ac:dyDescent="0.25">
      <c r="A123" s="5" t="str">
        <f>'[1]Mengengerüst bearb'!A124</f>
        <v>123669984</v>
      </c>
      <c r="B123" s="6" t="str">
        <f>'[1]Mengengerüst bearb'!B124</f>
        <v>FENSTER, FAHRZEUG</v>
      </c>
      <c r="C123" s="6" t="str">
        <f>'[1]Mengengerüst bearb'!J124</f>
        <v>Fahrzeugkran leicht und m</v>
      </c>
      <c r="D123" s="6">
        <f>'[1]Mengengerüst bearb'!K124</f>
        <v>1</v>
      </c>
      <c r="E123" s="6">
        <f t="shared" si="1"/>
        <v>1</v>
      </c>
    </row>
    <row r="124" spans="1:5" x14ac:dyDescent="0.25">
      <c r="A124" s="5" t="str">
        <f>'[1]Mengengerüst bearb'!A125</f>
        <v>123670131</v>
      </c>
      <c r="B124" s="6" t="str">
        <f>'[1]Mengengerüst bearb'!B125</f>
        <v>ABLAGETEIL, FAHRZEUGZUBEHOER</v>
      </c>
      <c r="C124" s="6" t="str">
        <f>'[1]Mengengerüst bearb'!J125</f>
        <v>Fahrzeugkran leicht und m</v>
      </c>
      <c r="D124" s="6">
        <f>'[1]Mengengerüst bearb'!K125</f>
        <v>1</v>
      </c>
      <c r="E124" s="6">
        <f t="shared" si="1"/>
        <v>1</v>
      </c>
    </row>
    <row r="125" spans="1:5" x14ac:dyDescent="0.25">
      <c r="A125" s="5" t="str">
        <f>'[1]Mengengerüst bearb'!A126</f>
        <v>123670879</v>
      </c>
      <c r="B125" s="6" t="str">
        <f>'[1]Mengengerüst bearb'!B126</f>
        <v>STIFT, ZYLINDER-, KOPFLOS</v>
      </c>
      <c r="C125" s="6" t="str">
        <f>'[1]Mengengerüst bearb'!J126</f>
        <v>Fahrzeugkran leicht und m</v>
      </c>
      <c r="D125" s="6">
        <f>'[1]Mengengerüst bearb'!K126</f>
        <v>1</v>
      </c>
      <c r="E125" s="6">
        <f t="shared" si="1"/>
        <v>1</v>
      </c>
    </row>
    <row r="126" spans="1:5" x14ac:dyDescent="0.25">
      <c r="A126" s="5" t="str">
        <f>'[1]Mengengerüst bearb'!A127</f>
        <v>123670961</v>
      </c>
      <c r="B126" s="6" t="str">
        <f>'[1]Mengengerüst bearb'!B127</f>
        <v>STUETZAUSLEGERTEIL, KRAN</v>
      </c>
      <c r="C126" s="6" t="str">
        <f>'[1]Mengengerüst bearb'!J127</f>
        <v>Fahrzeugkran leicht und m</v>
      </c>
      <c r="D126" s="6">
        <f>'[1]Mengengerüst bearb'!K127</f>
        <v>2</v>
      </c>
      <c r="E126" s="6">
        <f t="shared" si="1"/>
        <v>2</v>
      </c>
    </row>
    <row r="127" spans="1:5" x14ac:dyDescent="0.25">
      <c r="A127" s="5" t="str">
        <f>'[1]Mengengerüst bearb'!A128</f>
        <v>123671104</v>
      </c>
      <c r="B127" s="6" t="str">
        <f>'[1]Mengengerüst bearb'!B128</f>
        <v>PLATTE, BEFESTIGUNGS-</v>
      </c>
      <c r="C127" s="6" t="str">
        <f>'[1]Mengengerüst bearb'!J128</f>
        <v>Fahrzeugkran leicht und m</v>
      </c>
      <c r="D127" s="6">
        <f>'[1]Mengengerüst bearb'!K128</f>
        <v>2</v>
      </c>
      <c r="E127" s="6">
        <f t="shared" si="1"/>
        <v>2</v>
      </c>
    </row>
    <row r="128" spans="1:5" x14ac:dyDescent="0.25">
      <c r="A128" s="5" t="str">
        <f>'[1]Mengengerüst bearb'!A129</f>
        <v>123671105</v>
      </c>
      <c r="B128" s="6" t="str">
        <f>'[1]Mengengerüst bearb'!B129</f>
        <v>PLATTE, BEFESTIGUNGS-</v>
      </c>
      <c r="C128" s="6" t="str">
        <f>'[1]Mengengerüst bearb'!J129</f>
        <v>Fahrzeugkran leicht und m</v>
      </c>
      <c r="D128" s="6">
        <f>'[1]Mengengerüst bearb'!K129</f>
        <v>2</v>
      </c>
      <c r="E128" s="6">
        <f t="shared" si="1"/>
        <v>2</v>
      </c>
    </row>
    <row r="129" spans="1:5" x14ac:dyDescent="0.25">
      <c r="A129" s="5" t="str">
        <f>'[1]Mengengerüst bearb'!A130</f>
        <v>123671956</v>
      </c>
      <c r="B129" s="6" t="str">
        <f>'[1]Mengengerüst bearb'!B130</f>
        <v>HALTER, FAHRZEUGANBAUTEIL</v>
      </c>
      <c r="C129" s="6" t="str">
        <f>'[1]Mengengerüst bearb'!J130</f>
        <v>Fahrzeugkran leicht und m</v>
      </c>
      <c r="D129" s="6">
        <f>'[1]Mengengerüst bearb'!K130</f>
        <v>1</v>
      </c>
      <c r="E129" s="6">
        <f t="shared" si="1"/>
        <v>1</v>
      </c>
    </row>
    <row r="130" spans="1:5" x14ac:dyDescent="0.25">
      <c r="A130" s="5" t="str">
        <f>'[1]Mengengerüst bearb'!A131</f>
        <v>123728136</v>
      </c>
      <c r="B130" s="6" t="str">
        <f>'[1]Mengengerüst bearb'!B131</f>
        <v>SCHAEKEL</v>
      </c>
      <c r="C130" s="6" t="str">
        <f>'[1]Mengengerüst bearb'!J131</f>
        <v>Fahrzeugkran leicht und m</v>
      </c>
      <c r="D130" s="6">
        <f>'[1]Mengengerüst bearb'!K131</f>
        <v>3</v>
      </c>
      <c r="E130" s="6">
        <f t="shared" si="1"/>
        <v>3</v>
      </c>
    </row>
    <row r="131" spans="1:5" x14ac:dyDescent="0.25">
      <c r="A131" s="5" t="str">
        <f>'[1]Mengengerüst bearb'!A132</f>
        <v>123753785</v>
      </c>
      <c r="B131" s="6" t="str">
        <f>'[1]Mengengerüst bearb'!B132</f>
        <v>ROHR, METALL-</v>
      </c>
      <c r="C131" s="6" t="str">
        <f>'[1]Mengengerüst bearb'!J132</f>
        <v>Fahrzeugkran leicht und m</v>
      </c>
      <c r="D131" s="6">
        <f>'[1]Mengengerüst bearb'!K132</f>
        <v>1</v>
      </c>
      <c r="E131" s="6">
        <f t="shared" ref="E131:E135" si="2">ROUND(D131*1.1,0)</f>
        <v>1</v>
      </c>
    </row>
    <row r="132" spans="1:5" x14ac:dyDescent="0.25">
      <c r="A132" s="5" t="str">
        <f>'[1]Mengengerüst bearb'!A133</f>
        <v>123753795</v>
      </c>
      <c r="B132" s="6" t="str">
        <f>'[1]Mengengerüst bearb'!B133</f>
        <v>ROHR, METALL-</v>
      </c>
      <c r="C132" s="6" t="str">
        <f>'[1]Mengengerüst bearb'!J133</f>
        <v>Fahrzeugkran leicht und m</v>
      </c>
      <c r="D132" s="6">
        <f>'[1]Mengengerüst bearb'!K133</f>
        <v>5</v>
      </c>
      <c r="E132" s="6">
        <f t="shared" si="2"/>
        <v>6</v>
      </c>
    </row>
    <row r="133" spans="1:5" x14ac:dyDescent="0.25">
      <c r="A133" s="5" t="str">
        <f>'[1]Mengengerüst bearb'!A134</f>
        <v>123794652</v>
      </c>
      <c r="B133" s="6" t="str">
        <f>'[1]Mengengerüst bearb'!B134</f>
        <v>STIFT, ZYLINDER-, MIT KOPF</v>
      </c>
      <c r="C133" s="6" t="str">
        <f>'[1]Mengengerüst bearb'!J134</f>
        <v>Fahrzeugkran leicht und m</v>
      </c>
      <c r="D133" s="6">
        <f>'[1]Mengengerüst bearb'!K134</f>
        <v>1</v>
      </c>
      <c r="E133" s="6">
        <f t="shared" si="2"/>
        <v>1</v>
      </c>
    </row>
    <row r="134" spans="1:5" x14ac:dyDescent="0.25">
      <c r="A134" s="5" t="str">
        <f>'[1]Mengengerüst bearb'!A135</f>
        <v>123118416</v>
      </c>
      <c r="B134" s="6" t="str">
        <f>'[1]Mengengerüst bearb'!B135</f>
        <v>SCHALTER(1), DRUCK-</v>
      </c>
      <c r="C134" s="6" t="str">
        <f>'[1]Mengengerüst bearb'!J135</f>
        <v>Fahrzeugkran leicht und m</v>
      </c>
      <c r="D134" s="6">
        <f>'[1]Mengengerüst bearb'!K135</f>
        <v>15</v>
      </c>
      <c r="E134" s="6">
        <f t="shared" si="2"/>
        <v>17</v>
      </c>
    </row>
    <row r="135" spans="1:5" x14ac:dyDescent="0.25">
      <c r="A135" s="5" t="str">
        <f>'[1]Mengengerüst bearb'!A136</f>
        <v>123461987</v>
      </c>
      <c r="B135" s="6" t="str">
        <f>'[1]Mengengerüst bearb'!B136</f>
        <v>EINSATZ, EINSPRITZBAUGRUPPE, KRAFTSTOFF</v>
      </c>
      <c r="C135" s="6" t="str">
        <f>'[1]Mengengerüst bearb'!J136</f>
        <v>Fahrzeugkran leicht und m</v>
      </c>
      <c r="D135" s="6">
        <f>'[1]Mengengerüst bearb'!K136</f>
        <v>5</v>
      </c>
      <c r="E135" s="6">
        <f t="shared" si="2"/>
        <v>6</v>
      </c>
    </row>
  </sheetData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Tabelle1</vt:lpstr>
    </vt:vector>
  </TitlesOfParts>
  <Company>HIL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Joelle Mueller</dc:creator>
  <cp:lastModifiedBy>Joelle Mueller</cp:lastModifiedBy>
  <dcterms:created xsi:type="dcterms:W3CDTF">2026-08-20T10:58:06Z</dcterms:created>
  <dcterms:modified xsi:type="dcterms:W3CDTF">2026-08-20T11:00:19Z</dcterms:modified>
</cp:coreProperties>
</file>